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theme/themeOverride2.xml" ContentType="application/vnd.openxmlformats-officedocument.themeOverride+xml"/>
  <Override PartName="/xl/drawings/drawing5.xml" ContentType="application/vnd.openxmlformats-officedocument.drawingml.chartshapes+xml"/>
  <Override PartName="/xl/charts/chart3.xml" ContentType="application/vnd.openxmlformats-officedocument.drawingml.chart+xml"/>
  <Override PartName="/xl/theme/themeOverride3.xml" ContentType="application/vnd.openxmlformats-officedocument.themeOverride+xml"/>
  <Override PartName="/xl/drawings/drawing6.xml" ContentType="application/vnd.openxmlformats-officedocument.drawingml.chartshapes+xml"/>
  <Override PartName="/xl/charts/chart4.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ml.chartshapes+xml"/>
  <Override PartName="/xl/charts/chart5.xml" ContentType="application/vnd.openxmlformats-officedocument.drawingml.chart+xml"/>
  <Override PartName="/xl/theme/themeOverride5.xml" ContentType="application/vnd.openxmlformats-officedocument.themeOverride+xml"/>
  <Override PartName="/xl/drawings/drawing8.xml" ContentType="application/vnd.openxmlformats-officedocument.drawingml.chartshapes+xml"/>
  <Override PartName="/xl/charts/chart6.xml" ContentType="application/vnd.openxmlformats-officedocument.drawingml.chart+xml"/>
  <Override PartName="/xl/theme/themeOverride6.xml" ContentType="application/vnd.openxmlformats-officedocument.themeOverride+xml"/>
  <Override PartName="/xl/drawings/drawing9.xml" ContentType="application/vnd.openxmlformats-officedocument.drawingml.chartshapes+xml"/>
  <Override PartName="/xl/charts/chart7.xml" ContentType="application/vnd.openxmlformats-officedocument.drawingml.chart+xml"/>
  <Override PartName="/xl/theme/themeOverride7.xml" ContentType="application/vnd.openxmlformats-officedocument.themeOverride+xml"/>
  <Override PartName="/xl/drawings/drawing10.xml" ContentType="application/vnd.openxmlformats-officedocument.drawingml.chartshapes+xml"/>
  <Override PartName="/xl/charts/chart8.xml" ContentType="application/vnd.openxmlformats-officedocument.drawingml.chart+xml"/>
  <Override PartName="/xl/theme/themeOverride8.xml" ContentType="application/vnd.openxmlformats-officedocument.themeOverride+xml"/>
  <Override PartName="/xl/drawings/drawing11.xml" ContentType="application/vnd.openxmlformats-officedocument.drawingml.chartshapes+xml"/>
  <Override PartName="/xl/charts/chart9.xml" ContentType="application/vnd.openxmlformats-officedocument.drawingml.chart+xml"/>
  <Override PartName="/xl/theme/themeOverride9.xml" ContentType="application/vnd.openxmlformats-officedocument.themeOverride+xml"/>
  <Override PartName="/xl/drawings/drawing12.xml" ContentType="application/vnd.openxmlformats-officedocument.drawingml.chartshapes+xml"/>
  <Override PartName="/xl/charts/chart10.xml" ContentType="application/vnd.openxmlformats-officedocument.drawingml.chart+xml"/>
  <Override PartName="/xl/theme/themeOverride10.xml" ContentType="application/vnd.openxmlformats-officedocument.themeOverrid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autoCompressPictures="0" defaultThemeVersion="124226"/>
  <mc:AlternateContent xmlns:mc="http://schemas.openxmlformats.org/markup-compatibility/2006">
    <mc:Choice Requires="x15">
      <x15ac:absPath xmlns:x15ac="http://schemas.microsoft.com/office/spreadsheetml/2010/11/ac" url="C:\Users\David\Documents\"/>
    </mc:Choice>
  </mc:AlternateContent>
  <xr:revisionPtr revIDLastSave="0" documentId="13_ncr:1_{5B698774-A7BC-4517-9CC8-92BBCA3E966D}" xr6:coauthVersionLast="47" xr6:coauthVersionMax="47" xr10:uidLastSave="{00000000-0000-0000-0000-000000000000}"/>
  <bookViews>
    <workbookView xWindow="-120" yWindow="-120" windowWidth="38640" windowHeight="21120" tabRatio="834" xr2:uid="{00000000-000D-0000-FFFF-FFFF00000000}"/>
  </bookViews>
  <sheets>
    <sheet name="Introduction" sheetId="18" r:id="rId1"/>
    <sheet name="Definitions" sheetId="29" r:id="rId2"/>
    <sheet name="World Data and Figures (2023)" sheetId="30" r:id="rId3"/>
    <sheet name="Country Results (2023)" sheetId="25" r:id="rId4"/>
    <sheet name="Country Results (2025 Estimate)" sheetId="33" r:id="rId5"/>
    <sheet name="Scientific &amp; Editorial Review" sheetId="32" r:id="rId6"/>
  </sheets>
  <definedNames>
    <definedName name="_xlnm._FilterDatabase" localSheetId="3" hidden="1">'Country Results (2023)'!$A$22:$AG$150</definedName>
    <definedName name="_xlnm._FilterDatabase" localSheetId="4" hidden="1">'Country Results (2025 Estimate)'!$A$22:$AG$150</definedName>
    <definedName name="_xlnm._FilterDatabase" localSheetId="2" hidden="1">'World Data and Figures (2023)'!$B$74:$E$74</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s>
  <calcPr calcId="191029"/>
  <webPublishing longFileNames="0" allowPng="1" targetScreenSize="1024x768" codePage="1252"/>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6" i="25" l="1"/>
  <c r="AF6" i="25"/>
  <c r="AE6" i="25"/>
  <c r="AF6" i="33"/>
  <c r="AG6" i="33"/>
  <c r="AE72" i="25"/>
  <c r="AF72" i="25"/>
  <c r="AG72" i="25"/>
  <c r="AE74" i="25"/>
  <c r="AF74" i="25"/>
  <c r="AG74" i="25"/>
  <c r="AE75" i="25"/>
  <c r="AF75" i="25"/>
  <c r="AG75" i="25"/>
  <c r="AE23" i="25"/>
  <c r="AF23" i="25"/>
  <c r="AG23" i="25"/>
  <c r="AE24" i="25"/>
  <c r="AF24" i="25"/>
  <c r="AG24" i="25"/>
  <c r="AE93" i="33"/>
  <c r="AF93" i="33"/>
  <c r="AG93" i="33"/>
  <c r="AE94" i="33"/>
  <c r="AF94" i="33"/>
  <c r="AG94" i="33"/>
  <c r="AE95" i="33"/>
  <c r="AF95" i="33"/>
  <c r="AG95" i="33"/>
  <c r="AE96" i="33"/>
  <c r="AF96" i="33"/>
  <c r="AG96" i="33"/>
  <c r="AE97" i="33"/>
  <c r="AF97" i="33"/>
  <c r="AG97" i="33"/>
  <c r="AE99" i="33"/>
  <c r="AF99" i="33"/>
  <c r="AG99" i="33"/>
  <c r="AE101" i="33"/>
  <c r="AF101" i="33"/>
  <c r="AG101" i="33"/>
  <c r="AE113" i="33"/>
  <c r="AF113" i="33"/>
  <c r="AG113" i="33"/>
  <c r="AE102" i="33"/>
  <c r="AF102" i="33"/>
  <c r="AG102" i="33"/>
  <c r="AE103" i="33"/>
  <c r="AF103" i="33"/>
  <c r="AG103" i="33"/>
  <c r="AE104" i="33"/>
  <c r="AF104" i="33"/>
  <c r="AG104" i="33"/>
  <c r="AE106" i="33"/>
  <c r="AF106" i="33"/>
  <c r="AG106" i="33"/>
  <c r="AE55" i="33"/>
  <c r="AF55" i="33"/>
  <c r="AG55" i="33"/>
  <c r="AE107" i="33"/>
  <c r="AF107" i="33"/>
  <c r="AG107" i="33"/>
  <c r="AE108" i="33"/>
  <c r="AF108" i="33"/>
  <c r="AG108" i="33"/>
  <c r="AE109" i="33"/>
  <c r="AF109" i="33"/>
  <c r="AG109" i="33"/>
  <c r="AE110" i="33"/>
  <c r="AF110" i="33"/>
  <c r="AG110" i="33"/>
  <c r="AE111" i="33"/>
  <c r="AF111" i="33"/>
  <c r="AG111" i="33"/>
  <c r="AE136" i="33"/>
  <c r="AF136" i="33"/>
  <c r="AG136" i="33"/>
  <c r="AE60" i="33"/>
  <c r="AF60" i="33"/>
  <c r="AG60" i="33"/>
  <c r="AE112" i="33"/>
  <c r="AF112" i="33"/>
  <c r="AG112" i="33"/>
  <c r="AE150" i="33"/>
  <c r="AF150" i="33"/>
  <c r="AG150" i="33"/>
  <c r="AE114" i="33"/>
  <c r="AF114" i="33"/>
  <c r="AG114" i="33"/>
  <c r="AE116" i="33"/>
  <c r="AF116" i="33"/>
  <c r="AG116" i="33"/>
  <c r="AE115" i="33"/>
  <c r="AF115" i="33"/>
  <c r="AG115" i="33"/>
  <c r="AE117" i="33"/>
  <c r="AF117" i="33"/>
  <c r="AG117" i="33"/>
  <c r="AE119" i="33"/>
  <c r="AF119" i="33"/>
  <c r="AG119" i="33"/>
  <c r="AE121" i="33"/>
  <c r="AF121" i="33"/>
  <c r="AG121" i="33"/>
  <c r="AE123" i="33"/>
  <c r="AF123" i="33"/>
  <c r="AG123" i="33"/>
  <c r="AE122" i="33"/>
  <c r="AF122" i="33"/>
  <c r="AG122" i="33"/>
  <c r="AE124" i="33"/>
  <c r="AF124" i="33"/>
  <c r="AG124" i="33"/>
  <c r="AE125" i="33"/>
  <c r="AF125" i="33"/>
  <c r="AG125" i="33"/>
  <c r="AE126" i="33"/>
  <c r="AF126" i="33"/>
  <c r="AG126" i="33"/>
  <c r="AE133" i="33"/>
  <c r="AF133" i="33"/>
  <c r="AG133" i="33"/>
  <c r="AE62" i="33"/>
  <c r="AF62" i="33"/>
  <c r="AG62" i="33"/>
  <c r="AE130" i="33"/>
  <c r="AF130" i="33"/>
  <c r="AG130" i="33"/>
  <c r="AE131" i="33"/>
  <c r="AF131" i="33"/>
  <c r="AG131" i="33"/>
  <c r="AE132" i="33"/>
  <c r="AF132" i="33"/>
  <c r="AG132" i="33"/>
  <c r="AE141" i="33"/>
  <c r="AF141" i="33"/>
  <c r="AG141" i="33"/>
  <c r="AE134" i="33"/>
  <c r="AF134" i="33"/>
  <c r="AG134" i="33"/>
  <c r="AE135" i="33"/>
  <c r="AF135" i="33"/>
  <c r="AG135" i="33"/>
  <c r="AE137" i="33"/>
  <c r="AF137" i="33"/>
  <c r="AG137" i="33"/>
  <c r="AE138" i="33"/>
  <c r="AF138" i="33"/>
  <c r="AG138" i="33"/>
  <c r="AE105" i="33"/>
  <c r="AF105" i="33"/>
  <c r="AG105" i="33"/>
  <c r="AE139" i="33"/>
  <c r="AF139" i="33"/>
  <c r="AG139" i="33"/>
  <c r="AE140" i="33"/>
  <c r="AF140" i="33"/>
  <c r="AG140" i="33"/>
  <c r="AE142" i="33"/>
  <c r="AF142" i="33"/>
  <c r="AG142" i="33"/>
  <c r="AE143" i="33"/>
  <c r="AF143" i="33"/>
  <c r="AG143" i="33"/>
  <c r="AE144" i="33"/>
  <c r="AF144" i="33"/>
  <c r="AG144" i="33"/>
  <c r="AE38" i="33"/>
  <c r="AF38" i="33"/>
  <c r="AG38" i="33"/>
  <c r="AE145" i="33"/>
  <c r="AF145" i="33"/>
  <c r="AG145" i="33"/>
  <c r="AE146" i="33"/>
  <c r="AF146" i="33"/>
  <c r="AG146" i="33"/>
  <c r="AE147" i="33"/>
  <c r="AF147" i="33"/>
  <c r="AG147" i="33"/>
  <c r="AE63" i="33"/>
  <c r="AF63" i="33"/>
  <c r="AG63" i="33"/>
  <c r="AE118" i="33"/>
  <c r="AF118" i="33"/>
  <c r="AG118" i="33"/>
  <c r="AE148" i="33"/>
  <c r="AF148" i="33"/>
  <c r="AG148" i="33"/>
  <c r="AE49" i="33"/>
  <c r="AF49" i="33"/>
  <c r="AG49" i="33"/>
  <c r="AE149" i="33"/>
  <c r="AF149" i="33"/>
  <c r="AG149" i="33"/>
  <c r="AE32" i="33"/>
  <c r="AF32" i="33"/>
  <c r="AG32" i="33"/>
  <c r="AE89" i="33"/>
  <c r="AF89" i="33"/>
  <c r="AG89" i="33"/>
  <c r="AE120" i="33"/>
  <c r="AF120" i="33"/>
  <c r="AG120" i="33"/>
  <c r="AE98" i="33"/>
  <c r="AF98" i="33"/>
  <c r="AG98" i="33"/>
  <c r="AE129" i="33"/>
  <c r="AF129" i="33"/>
  <c r="AG129" i="33"/>
  <c r="AE82" i="33"/>
  <c r="AF82" i="33"/>
  <c r="AG82" i="33"/>
  <c r="AE40" i="33"/>
  <c r="AF40" i="33"/>
  <c r="AG40" i="33"/>
  <c r="AE83" i="33"/>
  <c r="AF83" i="33"/>
  <c r="AG83" i="33"/>
  <c r="AE85" i="33"/>
  <c r="AF85" i="33"/>
  <c r="AG85" i="33"/>
  <c r="AE84" i="33"/>
  <c r="AF84" i="33"/>
  <c r="AG84" i="33"/>
  <c r="AE86" i="33"/>
  <c r="AF86" i="33"/>
  <c r="AG86" i="33"/>
  <c r="AE87" i="33"/>
  <c r="AF87" i="33"/>
  <c r="AG87" i="33"/>
  <c r="AE88" i="33"/>
  <c r="AF88" i="33"/>
  <c r="AG88" i="33"/>
  <c r="AE90" i="33"/>
  <c r="AF90" i="33"/>
  <c r="AG90" i="33"/>
  <c r="AE91" i="33"/>
  <c r="AF91" i="33"/>
  <c r="AG91" i="33"/>
  <c r="AE92" i="33"/>
  <c r="AF92" i="33"/>
  <c r="AG92" i="33"/>
  <c r="AE6" i="33"/>
  <c r="AE23" i="33"/>
  <c r="AF23" i="33"/>
  <c r="AG23" i="33"/>
  <c r="AE24" i="33"/>
  <c r="AF24" i="33"/>
  <c r="AG24" i="33"/>
  <c r="AG46" i="33" l="1"/>
  <c r="AF46" i="33"/>
  <c r="AE46" i="33"/>
  <c r="AG128" i="33"/>
  <c r="AF128" i="33"/>
  <c r="AE128" i="33"/>
  <c r="AG81" i="33"/>
  <c r="AF81" i="33"/>
  <c r="AE81" i="33"/>
  <c r="AG80" i="33"/>
  <c r="AF80" i="33"/>
  <c r="AE80" i="33"/>
  <c r="AG79" i="33"/>
  <c r="AF79" i="33"/>
  <c r="AE79" i="33"/>
  <c r="AG51" i="33"/>
  <c r="AF51" i="33"/>
  <c r="AE51" i="33"/>
  <c r="AG78" i="33"/>
  <c r="AF78" i="33"/>
  <c r="AE78" i="33"/>
  <c r="AG77" i="33"/>
  <c r="AF77" i="33"/>
  <c r="AE77" i="33"/>
  <c r="AG76" i="33"/>
  <c r="AF76" i="33"/>
  <c r="AE76" i="33"/>
  <c r="AG75" i="33"/>
  <c r="AF75" i="33"/>
  <c r="AE75" i="33"/>
  <c r="AG74" i="33"/>
  <c r="AF74" i="33"/>
  <c r="AE74" i="33"/>
  <c r="AG52" i="33"/>
  <c r="AF52" i="33"/>
  <c r="AE52" i="33"/>
  <c r="AG72" i="33"/>
  <c r="AF72" i="33"/>
  <c r="AE72" i="33"/>
  <c r="AG71" i="33"/>
  <c r="AF71" i="33"/>
  <c r="AE71" i="33"/>
  <c r="AG70" i="33"/>
  <c r="AF70" i="33"/>
  <c r="AE70" i="33"/>
  <c r="AG69" i="33"/>
  <c r="AF69" i="33"/>
  <c r="AE69" i="33"/>
  <c r="AG68" i="33"/>
  <c r="AF68" i="33"/>
  <c r="AE68" i="33"/>
  <c r="AG67" i="33"/>
  <c r="AF67" i="33"/>
  <c r="AE67" i="33"/>
  <c r="AG66" i="33"/>
  <c r="AF66" i="33"/>
  <c r="AE66" i="33"/>
  <c r="AG65" i="33"/>
  <c r="AF65" i="33"/>
  <c r="AE65" i="33"/>
  <c r="AG61" i="33"/>
  <c r="AF61" i="33"/>
  <c r="AE61" i="33"/>
  <c r="AG59" i="33"/>
  <c r="AF59" i="33"/>
  <c r="AE59" i="33"/>
  <c r="AG58" i="33"/>
  <c r="AF58" i="33"/>
  <c r="AE58" i="33"/>
  <c r="AG31" i="33"/>
  <c r="AF31" i="33"/>
  <c r="AE31" i="33"/>
  <c r="AG57" i="33"/>
  <c r="AF57" i="33"/>
  <c r="AE57" i="33"/>
  <c r="AG56" i="33"/>
  <c r="AF56" i="33"/>
  <c r="AE56" i="33"/>
  <c r="AG33" i="33"/>
  <c r="AF33" i="33"/>
  <c r="AE33" i="33"/>
  <c r="AG54" i="33"/>
  <c r="AF54" i="33"/>
  <c r="AE54" i="33"/>
  <c r="AG53" i="33"/>
  <c r="AF53" i="33"/>
  <c r="AE53" i="33"/>
  <c r="AG50" i="33"/>
  <c r="AF50" i="33"/>
  <c r="AE50" i="33"/>
  <c r="AG48" i="33"/>
  <c r="AF48" i="33"/>
  <c r="AE48" i="33"/>
  <c r="AG47" i="33"/>
  <c r="AF47" i="33"/>
  <c r="AE47" i="33"/>
  <c r="AG45" i="33"/>
  <c r="AF45" i="33"/>
  <c r="AE45" i="33"/>
  <c r="AG44" i="33"/>
  <c r="AF44" i="33"/>
  <c r="AE44" i="33"/>
  <c r="AG127" i="33"/>
  <c r="AF127" i="33"/>
  <c r="AE127" i="33"/>
  <c r="AG43" i="33"/>
  <c r="AF43" i="33"/>
  <c r="AE43" i="33"/>
  <c r="AG42" i="33"/>
  <c r="AF42" i="33"/>
  <c r="AE42" i="33"/>
  <c r="AG41" i="33"/>
  <c r="AF41" i="33"/>
  <c r="AE41" i="33"/>
  <c r="AG39" i="33"/>
  <c r="AF39" i="33"/>
  <c r="AE39" i="33"/>
  <c r="AG100" i="33"/>
  <c r="AF100" i="33"/>
  <c r="AE100" i="33"/>
  <c r="AG37" i="33"/>
  <c r="AF37" i="33"/>
  <c r="AE37" i="33"/>
  <c r="AG36" i="33"/>
  <c r="AF36" i="33"/>
  <c r="AE36" i="33"/>
  <c r="AG35" i="33"/>
  <c r="AF35" i="33"/>
  <c r="AE35" i="33"/>
  <c r="AG34" i="33"/>
  <c r="AF34" i="33"/>
  <c r="AE34" i="33"/>
  <c r="AG29" i="33"/>
  <c r="AF29" i="33"/>
  <c r="AE29" i="33"/>
  <c r="AG30" i="33"/>
  <c r="AF30" i="33"/>
  <c r="AE30" i="33"/>
  <c r="AG28" i="33"/>
  <c r="AF28" i="33"/>
  <c r="AE28" i="33"/>
  <c r="AG27" i="33"/>
  <c r="AF27" i="33"/>
  <c r="AE27" i="33"/>
  <c r="AG26" i="33"/>
  <c r="AF26" i="33"/>
  <c r="AE26" i="33"/>
  <c r="AG25" i="33"/>
  <c r="AF25" i="33"/>
  <c r="AE25" i="33"/>
  <c r="J19" i="33"/>
  <c r="AD19" i="33" s="1"/>
  <c r="H19" i="33"/>
  <c r="J18" i="33"/>
  <c r="AD18" i="33" s="1"/>
  <c r="H18" i="33"/>
  <c r="J17" i="33"/>
  <c r="AD17" i="33" s="1"/>
  <c r="H17" i="33"/>
  <c r="J16" i="33"/>
  <c r="AD16" i="33" s="1"/>
  <c r="H16" i="33"/>
  <c r="J15" i="33"/>
  <c r="AD15" i="33" s="1"/>
  <c r="H15" i="33"/>
  <c r="J14" i="33"/>
  <c r="AD14" i="33" s="1"/>
  <c r="H14" i="33"/>
  <c r="J13" i="33"/>
  <c r="AD13" i="33" s="1"/>
  <c r="H13" i="33"/>
  <c r="J12" i="33"/>
  <c r="AD12" i="33" s="1"/>
  <c r="H12" i="33"/>
  <c r="J11" i="33"/>
  <c r="AD11" i="33" s="1"/>
  <c r="H11" i="33"/>
  <c r="J10" i="33"/>
  <c r="AD10" i="33" s="1"/>
  <c r="H10" i="33"/>
  <c r="J9" i="33"/>
  <c r="AD9" i="33" s="1"/>
  <c r="H9" i="33"/>
  <c r="J8" i="33"/>
  <c r="AD8" i="33" s="1"/>
  <c r="H8" i="33"/>
  <c r="J7" i="33"/>
  <c r="H7" i="33"/>
  <c r="A7" i="33" s="1"/>
  <c r="X7" i="33" l="1"/>
  <c r="AD7" i="33"/>
  <c r="AE15" i="33"/>
  <c r="AF10" i="33"/>
  <c r="D8" i="33"/>
  <c r="D19" i="33" a="1"/>
  <c r="D19" i="33" s="1"/>
  <c r="AE10" i="33" a="1"/>
  <c r="AE10" i="33" s="1"/>
  <c r="AF17" i="33"/>
  <c r="X10" i="33"/>
  <c r="D16" i="33" a="1"/>
  <c r="D16" i="33" s="1"/>
  <c r="X17" i="33"/>
  <c r="D11" i="33"/>
  <c r="D10" i="33"/>
  <c r="D13" i="33"/>
  <c r="Q8" i="33"/>
  <c r="Q11" i="33"/>
  <c r="AF16" i="33"/>
  <c r="AF13" i="33"/>
  <c r="AF12" i="33"/>
  <c r="AE17" i="33"/>
  <c r="X8" i="33"/>
  <c r="Q9" i="33"/>
  <c r="X11" i="33"/>
  <c r="X13" i="33"/>
  <c r="Q15" i="33"/>
  <c r="X9" i="33"/>
  <c r="Q12" i="33"/>
  <c r="Q16" i="33"/>
  <c r="AF9" i="33"/>
  <c r="X12" i="33"/>
  <c r="AG12" i="33" s="1"/>
  <c r="X16" i="33"/>
  <c r="AG16" i="33" s="1"/>
  <c r="AF8" i="33"/>
  <c r="AF11" i="33"/>
  <c r="AE13" i="33"/>
  <c r="AE7" i="33"/>
  <c r="D9" i="33"/>
  <c r="AF7" i="33"/>
  <c r="Q7" i="33"/>
  <c r="AE9" i="33"/>
  <c r="AE12" i="33"/>
  <c r="D14" i="33"/>
  <c r="X15" i="33"/>
  <c r="AF15" i="33"/>
  <c r="AE16" i="33"/>
  <c r="AE14" i="33"/>
  <c r="AE8" i="33"/>
  <c r="AE11" i="33"/>
  <c r="X14" i="33"/>
  <c r="AF14" i="33"/>
  <c r="D17" i="33" a="1"/>
  <c r="D17" i="33" s="1"/>
  <c r="Q17" i="33"/>
  <c r="X18" i="33"/>
  <c r="AG18" i="33" s="1"/>
  <c r="AF18" i="33"/>
  <c r="AE19" i="33"/>
  <c r="Q14" i="33"/>
  <c r="D18" i="33" a="1"/>
  <c r="D18" i="33" s="1"/>
  <c r="Q18" i="33"/>
  <c r="X19" i="33"/>
  <c r="AF19" i="33"/>
  <c r="D15" i="33"/>
  <c r="Q19" i="33"/>
  <c r="AG7" i="33"/>
  <c r="D12" i="33"/>
  <c r="AE18" i="33"/>
  <c r="Q10" i="33"/>
  <c r="Q13" i="33"/>
  <c r="AG14" i="33" l="1"/>
  <c r="AG19" i="33"/>
  <c r="AG13" i="33"/>
  <c r="AG9" i="33"/>
  <c r="AG10" i="33"/>
  <c r="AG17" i="33"/>
  <c r="AG11" i="33"/>
  <c r="AG8" i="33"/>
  <c r="AG15" i="33"/>
  <c r="J76" i="30" l="1"/>
  <c r="J77" i="30"/>
  <c r="J78" i="30"/>
  <c r="J79" i="30"/>
  <c r="J80" i="30"/>
  <c r="J81" i="30"/>
  <c r="J82" i="30"/>
  <c r="J83" i="30"/>
  <c r="J84" i="30"/>
  <c r="J85" i="30"/>
  <c r="J86" i="30"/>
  <c r="J87" i="30"/>
  <c r="J88" i="30"/>
  <c r="J89" i="30"/>
  <c r="J90" i="30"/>
  <c r="J91" i="30"/>
  <c r="J92" i="30"/>
  <c r="J93" i="30"/>
  <c r="J94" i="30"/>
  <c r="J95" i="30"/>
  <c r="J96" i="30"/>
  <c r="J97" i="30"/>
  <c r="J98" i="30"/>
  <c r="J99" i="30"/>
  <c r="J100" i="30"/>
  <c r="J101" i="30"/>
  <c r="J102" i="30"/>
  <c r="J103" i="30"/>
  <c r="J104" i="30"/>
  <c r="J105" i="30"/>
  <c r="J106" i="30"/>
  <c r="J107" i="30"/>
  <c r="J108" i="30"/>
  <c r="J109" i="30"/>
  <c r="J110" i="30"/>
  <c r="J111" i="30"/>
  <c r="J112" i="30"/>
  <c r="J113" i="30"/>
  <c r="J114" i="30"/>
  <c r="J115" i="30"/>
  <c r="J116" i="30"/>
  <c r="J117" i="30"/>
  <c r="J118" i="30"/>
  <c r="J119" i="30"/>
  <c r="J120" i="30"/>
  <c r="J121" i="30"/>
  <c r="J122" i="30"/>
  <c r="J123" i="30"/>
  <c r="J124" i="30"/>
  <c r="J125" i="30"/>
  <c r="J126" i="30"/>
  <c r="J127" i="30"/>
  <c r="J128" i="30"/>
  <c r="J129" i="30"/>
  <c r="J130" i="30"/>
  <c r="J131" i="30"/>
  <c r="J132" i="30"/>
  <c r="J133" i="30"/>
  <c r="J134" i="30"/>
  <c r="J135" i="30"/>
  <c r="J136" i="30"/>
  <c r="J137" i="30"/>
  <c r="J138" i="30"/>
  <c r="J139" i="30"/>
  <c r="J75" i="30"/>
  <c r="J7" i="25"/>
  <c r="AG92" i="25"/>
  <c r="AG143" i="25"/>
  <c r="AG148" i="25"/>
  <c r="AG66" i="25"/>
  <c r="AG95" i="25"/>
  <c r="AG113" i="25"/>
  <c r="AG91" i="25"/>
  <c r="AG121" i="25"/>
  <c r="AG101" i="25"/>
  <c r="AG59" i="25"/>
  <c r="AG48" i="25"/>
  <c r="AG68" i="25"/>
  <c r="AG125" i="25"/>
  <c r="AG94" i="25"/>
  <c r="AG126" i="25"/>
  <c r="AG79" i="25"/>
  <c r="AG44" i="25"/>
  <c r="AG102" i="25"/>
  <c r="AG57" i="25"/>
  <c r="AG115" i="25"/>
  <c r="AG120" i="25"/>
  <c r="AG98" i="25"/>
  <c r="AG31" i="25"/>
  <c r="AG85" i="25"/>
  <c r="AG149" i="25"/>
  <c r="AG130" i="25"/>
  <c r="AG30" i="25"/>
  <c r="AG110" i="25"/>
  <c r="AG62" i="25"/>
  <c r="AG80" i="25"/>
  <c r="AG58" i="25"/>
  <c r="AG99" i="25"/>
  <c r="AG114" i="25"/>
  <c r="AG37" i="25"/>
  <c r="AG45" i="25"/>
  <c r="AG142" i="25"/>
  <c r="AG76" i="25"/>
  <c r="AG117" i="25"/>
  <c r="AG43" i="25"/>
  <c r="AG132" i="25"/>
  <c r="AG56" i="25"/>
  <c r="AG61" i="25"/>
  <c r="AG34" i="25"/>
  <c r="AG86" i="25"/>
  <c r="AG141" i="25"/>
  <c r="AG136" i="25"/>
  <c r="AG35" i="25"/>
  <c r="AG41" i="25"/>
  <c r="AG107" i="25"/>
  <c r="AG77" i="25"/>
  <c r="AG146" i="25"/>
  <c r="AG139" i="25"/>
  <c r="AG47" i="25"/>
  <c r="AG27" i="25"/>
  <c r="AG84" i="25"/>
  <c r="AG134" i="25"/>
  <c r="AG39" i="25"/>
  <c r="AG138" i="25"/>
  <c r="AG49" i="25"/>
  <c r="AG109" i="25"/>
  <c r="AG131" i="25"/>
  <c r="AG112" i="25"/>
  <c r="AG137" i="25"/>
  <c r="AG63" i="25"/>
  <c r="AG28" i="25"/>
  <c r="AG128" i="25"/>
  <c r="AG25" i="25"/>
  <c r="AG144" i="25"/>
  <c r="AG103" i="25"/>
  <c r="AG82" i="25"/>
  <c r="AG104" i="25"/>
  <c r="AG129" i="25"/>
  <c r="AG96" i="25"/>
  <c r="AG88" i="25"/>
  <c r="AG89" i="25"/>
  <c r="AG67" i="25"/>
  <c r="AG78" i="25"/>
  <c r="AG90" i="25"/>
  <c r="AG119" i="25"/>
  <c r="AG53" i="25"/>
  <c r="AG52" i="25"/>
  <c r="AG123" i="25"/>
  <c r="AG36" i="25"/>
  <c r="AG135" i="25"/>
  <c r="AG124" i="25"/>
  <c r="AG147" i="25"/>
  <c r="AG100" i="25"/>
  <c r="AG87" i="25"/>
  <c r="AG38" i="25"/>
  <c r="AG51" i="25"/>
  <c r="AG106" i="25"/>
  <c r="AG127" i="25"/>
  <c r="AG71" i="25"/>
  <c r="AG60" i="25"/>
  <c r="AG122" i="25"/>
  <c r="AG97" i="25"/>
  <c r="AG40" i="25"/>
  <c r="AG65" i="25"/>
  <c r="AG116" i="25"/>
  <c r="AG81" i="25"/>
  <c r="AG145" i="25"/>
  <c r="AG111" i="25"/>
  <c r="AG46" i="25"/>
  <c r="AG69" i="25"/>
  <c r="AG108" i="25"/>
  <c r="AG26" i="25"/>
  <c r="AG83" i="25"/>
  <c r="AG105" i="25"/>
  <c r="AG32" i="25"/>
  <c r="AG133" i="25"/>
  <c r="AG54" i="25"/>
  <c r="AG29" i="25"/>
  <c r="AG42" i="25"/>
  <c r="AG50" i="25"/>
  <c r="AG55" i="25"/>
  <c r="AG70" i="25"/>
  <c r="AG118" i="25"/>
  <c r="AG33" i="25"/>
  <c r="AG140" i="25"/>
  <c r="AF92" i="25"/>
  <c r="AF143" i="25"/>
  <c r="AF148" i="25"/>
  <c r="AF66" i="25"/>
  <c r="AF95" i="25"/>
  <c r="AF113" i="25"/>
  <c r="AF91" i="25"/>
  <c r="AF121" i="25"/>
  <c r="AF101" i="25"/>
  <c r="AF59" i="25"/>
  <c r="AF48" i="25"/>
  <c r="AF68" i="25"/>
  <c r="AF125" i="25"/>
  <c r="AF94" i="25"/>
  <c r="AF126" i="25"/>
  <c r="AF79" i="25"/>
  <c r="AF44" i="25"/>
  <c r="AF102" i="25"/>
  <c r="AF57" i="25"/>
  <c r="AF115" i="25"/>
  <c r="AF120" i="25"/>
  <c r="AF98" i="25"/>
  <c r="AF31" i="25"/>
  <c r="AF85" i="25"/>
  <c r="AF149" i="25"/>
  <c r="AF130" i="25"/>
  <c r="AF30" i="25"/>
  <c r="AF110" i="25"/>
  <c r="AF62" i="25"/>
  <c r="AF80" i="25"/>
  <c r="AF58" i="25"/>
  <c r="AF99" i="25"/>
  <c r="AF114" i="25"/>
  <c r="AF37" i="25"/>
  <c r="AF45" i="25"/>
  <c r="AF142" i="25"/>
  <c r="AF76" i="25"/>
  <c r="AF117" i="25"/>
  <c r="AF43" i="25"/>
  <c r="AF132" i="25"/>
  <c r="AF56" i="25"/>
  <c r="AF61" i="25"/>
  <c r="AF34" i="25"/>
  <c r="AF86" i="25"/>
  <c r="AF141" i="25"/>
  <c r="AF136" i="25"/>
  <c r="AF35" i="25"/>
  <c r="AF41" i="25"/>
  <c r="AF107" i="25"/>
  <c r="AF77" i="25"/>
  <c r="AF146" i="25"/>
  <c r="AF139" i="25"/>
  <c r="AF47" i="25"/>
  <c r="AF27" i="25"/>
  <c r="AF84" i="25"/>
  <c r="AF134" i="25"/>
  <c r="AF39" i="25"/>
  <c r="AF138" i="25"/>
  <c r="AF49" i="25"/>
  <c r="AF109" i="25"/>
  <c r="AF131" i="25"/>
  <c r="AF112" i="25"/>
  <c r="AF137" i="25"/>
  <c r="AF63" i="25"/>
  <c r="AF28" i="25"/>
  <c r="AF128" i="25"/>
  <c r="AF25" i="25"/>
  <c r="AF144" i="25"/>
  <c r="AF103" i="25"/>
  <c r="AF82" i="25"/>
  <c r="AF104" i="25"/>
  <c r="AF129" i="25"/>
  <c r="AF96" i="25"/>
  <c r="AF88" i="25"/>
  <c r="AF89" i="25"/>
  <c r="AF67" i="25"/>
  <c r="AF78" i="25"/>
  <c r="AF90" i="25"/>
  <c r="AF119" i="25"/>
  <c r="AF53" i="25"/>
  <c r="AF52" i="25"/>
  <c r="AF123" i="25"/>
  <c r="AF36" i="25"/>
  <c r="AF135" i="25"/>
  <c r="AF124" i="25"/>
  <c r="AF147" i="25"/>
  <c r="AF100" i="25"/>
  <c r="AF87" i="25"/>
  <c r="AF38" i="25"/>
  <c r="AF51" i="25"/>
  <c r="AF106" i="25"/>
  <c r="AF127" i="25"/>
  <c r="AF71" i="25"/>
  <c r="AF60" i="25"/>
  <c r="AF122" i="25"/>
  <c r="AF97" i="25"/>
  <c r="AF40" i="25"/>
  <c r="AF65" i="25"/>
  <c r="AF116" i="25"/>
  <c r="AF81" i="25"/>
  <c r="AF145" i="25"/>
  <c r="AF111" i="25"/>
  <c r="AF46" i="25"/>
  <c r="AF69" i="25"/>
  <c r="AF108" i="25"/>
  <c r="AF26" i="25"/>
  <c r="AF83" i="25"/>
  <c r="AF105" i="25"/>
  <c r="AF32" i="25"/>
  <c r="AF133" i="25"/>
  <c r="AF54" i="25"/>
  <c r="AF29" i="25"/>
  <c r="AF42" i="25"/>
  <c r="AF50" i="25"/>
  <c r="AF55" i="25"/>
  <c r="AF70" i="25"/>
  <c r="AF118" i="25"/>
  <c r="AF33" i="25"/>
  <c r="AF140" i="25"/>
  <c r="AE92" i="25"/>
  <c r="AE143" i="25"/>
  <c r="AE42" i="25"/>
  <c r="AE33" i="25"/>
  <c r="AE54" i="25"/>
  <c r="AE133" i="25"/>
  <c r="AE44" i="25"/>
  <c r="AE79" i="25"/>
  <c r="AE87" i="25"/>
  <c r="AE83" i="25"/>
  <c r="AE121" i="25"/>
  <c r="AE148" i="25"/>
  <c r="AE126" i="25"/>
  <c r="AE29" i="25"/>
  <c r="AE95" i="25"/>
  <c r="AE115" i="25"/>
  <c r="AE113" i="25"/>
  <c r="AE66" i="25"/>
  <c r="AE100" i="25"/>
  <c r="AE130" i="25"/>
  <c r="AE80" i="25"/>
  <c r="AE102" i="25"/>
  <c r="AE58" i="25"/>
  <c r="AE125" i="25"/>
  <c r="AE32" i="25"/>
  <c r="AE85" i="25"/>
  <c r="AE56" i="25"/>
  <c r="AE110" i="25"/>
  <c r="AE91" i="25"/>
  <c r="AE30" i="25"/>
  <c r="AE48" i="25"/>
  <c r="AE59" i="25"/>
  <c r="AE98" i="25"/>
  <c r="AE68" i="25"/>
  <c r="AE101" i="25"/>
  <c r="AE149" i="25"/>
  <c r="AE45" i="25"/>
  <c r="AE120" i="25"/>
  <c r="AE104" i="25"/>
  <c r="AE94" i="25"/>
  <c r="AE62" i="25"/>
  <c r="AE57" i="25"/>
  <c r="AE117" i="25"/>
  <c r="AE99" i="25"/>
  <c r="AE61" i="25"/>
  <c r="AE109" i="25"/>
  <c r="AE129" i="25"/>
  <c r="AE105" i="25"/>
  <c r="AE37" i="25"/>
  <c r="AE31" i="25"/>
  <c r="AE132" i="25"/>
  <c r="AE93" i="25"/>
  <c r="AE107" i="25"/>
  <c r="AE34" i="25"/>
  <c r="AE146" i="25"/>
  <c r="AE141" i="25"/>
  <c r="AE55" i="25"/>
  <c r="AE118" i="25"/>
  <c r="AE43" i="25"/>
  <c r="AE69" i="25"/>
  <c r="AE81" i="25"/>
  <c r="AE27" i="25"/>
  <c r="AE136" i="25"/>
  <c r="AE76" i="25"/>
  <c r="AE114" i="25"/>
  <c r="AE142" i="25"/>
  <c r="AE50" i="25"/>
  <c r="AE145" i="25"/>
  <c r="AE41" i="25"/>
  <c r="AE84" i="25"/>
  <c r="AE86" i="25"/>
  <c r="AE108" i="25"/>
  <c r="AE51" i="25"/>
  <c r="AE49" i="25"/>
  <c r="AE134" i="25"/>
  <c r="AE144" i="25"/>
  <c r="AE25" i="25"/>
  <c r="AE112" i="25"/>
  <c r="AE139" i="25"/>
  <c r="AE35" i="25"/>
  <c r="AE77" i="25"/>
  <c r="AE106" i="25"/>
  <c r="AE131" i="25"/>
  <c r="AE38" i="25"/>
  <c r="AE52" i="25"/>
  <c r="AE138" i="25"/>
  <c r="AE78" i="25"/>
  <c r="AE71" i="25"/>
  <c r="AE127" i="25"/>
  <c r="AE97" i="25"/>
  <c r="AE39" i="25"/>
  <c r="AE60" i="25"/>
  <c r="AE137" i="25"/>
  <c r="AE47" i="25"/>
  <c r="AE128" i="25"/>
  <c r="AE82" i="25"/>
  <c r="AE122" i="25"/>
  <c r="AE63" i="25"/>
  <c r="AE36" i="25"/>
  <c r="AE103" i="25"/>
  <c r="AE70" i="25"/>
  <c r="AE124" i="25"/>
  <c r="AE65" i="25"/>
  <c r="AE28" i="25"/>
  <c r="AE116" i="25"/>
  <c r="AE89" i="25"/>
  <c r="AE96" i="25"/>
  <c r="AE90" i="25"/>
  <c r="AE135" i="25"/>
  <c r="AE88" i="25"/>
  <c r="AE147" i="25"/>
  <c r="AE119" i="25"/>
  <c r="AE40" i="25"/>
  <c r="AE26" i="25"/>
  <c r="AE53" i="25"/>
  <c r="AE46" i="25"/>
  <c r="AE111" i="25"/>
  <c r="AE123" i="25"/>
  <c r="AE67" i="25"/>
  <c r="AE140" i="25"/>
  <c r="J19" i="25" l="1"/>
  <c r="H19" i="25"/>
  <c r="J18" i="25"/>
  <c r="H18" i="25"/>
  <c r="J17" i="25"/>
  <c r="H17" i="25"/>
  <c r="J16" i="25"/>
  <c r="H16" i="25"/>
  <c r="J15" i="25"/>
  <c r="G15" i="25" s="1"/>
  <c r="H15" i="25"/>
  <c r="J14" i="25"/>
  <c r="G14" i="25" s="1"/>
  <c r="H14" i="25"/>
  <c r="J13" i="25"/>
  <c r="G13" i="25" s="1"/>
  <c r="H13" i="25"/>
  <c r="J12" i="25"/>
  <c r="G12" i="25" s="1"/>
  <c r="H12" i="25"/>
  <c r="J11" i="25"/>
  <c r="G11" i="25" s="1"/>
  <c r="H11" i="25"/>
  <c r="J10" i="25"/>
  <c r="H10" i="25"/>
  <c r="J9" i="25"/>
  <c r="G9" i="25" s="1"/>
  <c r="H9" i="25"/>
  <c r="J8" i="25"/>
  <c r="G8" i="25" s="1"/>
  <c r="H8" i="25"/>
  <c r="H7" i="25"/>
  <c r="A7" i="25" s="1"/>
  <c r="G10" i="25" l="1"/>
  <c r="AE10" i="25" a="1"/>
  <c r="AE10" i="25" s="1"/>
  <c r="AD7" i="25"/>
  <c r="D17" i="25" a="1"/>
  <c r="D17" i="25" s="1"/>
  <c r="E17" i="25" a="1"/>
  <c r="E17" i="25" s="1"/>
  <c r="G17" i="25" a="1"/>
  <c r="G17" i="25" s="1"/>
  <c r="F17" i="25" a="1"/>
  <c r="F17" i="25" s="1"/>
  <c r="D18" i="25" a="1"/>
  <c r="D18" i="25" s="1"/>
  <c r="E18" i="25" a="1"/>
  <c r="E18" i="25" s="1"/>
  <c r="F18" i="25" a="1"/>
  <c r="F18" i="25" s="1"/>
  <c r="G18" i="25" a="1"/>
  <c r="G18" i="25" s="1"/>
  <c r="D19" i="25" a="1"/>
  <c r="D19" i="25" s="1"/>
  <c r="E19" i="25" a="1"/>
  <c r="E19" i="25" s="1"/>
  <c r="F19" i="25" a="1"/>
  <c r="F19" i="25" s="1"/>
  <c r="G19" i="25" a="1"/>
  <c r="G19" i="25" s="1"/>
  <c r="D16" i="25" a="1"/>
  <c r="D16" i="25" s="1"/>
  <c r="E16" i="25" a="1"/>
  <c r="E16" i="25" s="1"/>
  <c r="G16" i="25" a="1"/>
  <c r="G16" i="25" s="1"/>
  <c r="F16" i="25" a="1"/>
  <c r="F16" i="25" s="1"/>
  <c r="F12" i="25"/>
  <c r="D12" i="25"/>
  <c r="E12" i="25"/>
  <c r="AD13" i="25"/>
  <c r="D13" i="25"/>
  <c r="E13" i="25"/>
  <c r="F13" i="25"/>
  <c r="AE17" i="25"/>
  <c r="D10" i="25"/>
  <c r="E10" i="25"/>
  <c r="F10" i="25"/>
  <c r="AA14" i="25"/>
  <c r="E14" i="25"/>
  <c r="D14" i="25"/>
  <c r="F14" i="25"/>
  <c r="AE18" i="25"/>
  <c r="AE16" i="25"/>
  <c r="AD11" i="25"/>
  <c r="D11" i="25"/>
  <c r="F11" i="25"/>
  <c r="E11" i="25"/>
  <c r="AE15" i="25"/>
  <c r="E15" i="25"/>
  <c r="F15" i="25"/>
  <c r="D15" i="25"/>
  <c r="AE19" i="25"/>
  <c r="D8" i="25"/>
  <c r="E8" i="25"/>
  <c r="F8" i="25"/>
  <c r="F9" i="25"/>
  <c r="D9" i="25"/>
  <c r="AD9" i="25"/>
  <c r="E9" i="25"/>
  <c r="K7" i="25"/>
  <c r="M7" i="25"/>
  <c r="Q7" i="25"/>
  <c r="X7" i="25"/>
  <c r="U7" i="25"/>
  <c r="AB7" i="25"/>
  <c r="L7" i="25"/>
  <c r="S7" i="25"/>
  <c r="AA7" i="25"/>
  <c r="P7" i="25"/>
  <c r="W7" i="25"/>
  <c r="AC7" i="25"/>
  <c r="O7" i="25"/>
  <c r="T7" i="25"/>
  <c r="Y7" i="25"/>
  <c r="AE7" i="25"/>
  <c r="N18" i="25"/>
  <c r="O18" i="25"/>
  <c r="N16" i="25"/>
  <c r="O16" i="25"/>
  <c r="Y15" i="25"/>
  <c r="M13" i="25"/>
  <c r="V14" i="25"/>
  <c r="AA13" i="25"/>
  <c r="K18" i="25"/>
  <c r="K9" i="25"/>
  <c r="S9" i="25"/>
  <c r="Q9" i="25"/>
  <c r="L9" i="25"/>
  <c r="AC9" i="25"/>
  <c r="M9" i="25"/>
  <c r="X11" i="25"/>
  <c r="L15" i="25"/>
  <c r="P15" i="25"/>
  <c r="K11" i="25"/>
  <c r="Q11" i="25"/>
  <c r="AC11" i="25"/>
  <c r="P13" i="25"/>
  <c r="U9" i="25"/>
  <c r="L11" i="25"/>
  <c r="S11" i="25"/>
  <c r="K13" i="25"/>
  <c r="Q13" i="25"/>
  <c r="Q15" i="25"/>
  <c r="W16" i="25"/>
  <c r="P17" i="25"/>
  <c r="W18" i="25"/>
  <c r="P19" i="25"/>
  <c r="P11" i="25"/>
  <c r="P9" i="25"/>
  <c r="X9" i="25"/>
  <c r="M11" i="25"/>
  <c r="U11" i="25"/>
  <c r="L13" i="25"/>
  <c r="U13" i="25"/>
  <c r="N14" i="25"/>
  <c r="K15" i="25"/>
  <c r="X15" i="25"/>
  <c r="AA16" i="25"/>
  <c r="X17" i="25"/>
  <c r="AA18" i="25"/>
  <c r="X19" i="25"/>
  <c r="Y8" i="25"/>
  <c r="M8" i="25"/>
  <c r="U8" i="25"/>
  <c r="AC8" i="25"/>
  <c r="AA9" i="25"/>
  <c r="M10" i="25"/>
  <c r="U10" i="25"/>
  <c r="AC10" i="25"/>
  <c r="AA11" i="25"/>
  <c r="M12" i="25"/>
  <c r="U12" i="25"/>
  <c r="AC12" i="25"/>
  <c r="AC14" i="25"/>
  <c r="O8" i="25"/>
  <c r="W8" i="25"/>
  <c r="AE8" i="25"/>
  <c r="W9" i="25"/>
  <c r="AB9" i="25"/>
  <c r="O10" i="25"/>
  <c r="W10" i="25"/>
  <c r="W11" i="25"/>
  <c r="AB11" i="25"/>
  <c r="O12" i="25"/>
  <c r="W12" i="25"/>
  <c r="AE12" i="25"/>
  <c r="W13" i="25"/>
  <c r="AB13" i="25"/>
  <c r="Q14" i="25"/>
  <c r="W14" i="25"/>
  <c r="AD14" i="25"/>
  <c r="Q17" i="25"/>
  <c r="Y17" i="25"/>
  <c r="Q19" i="25"/>
  <c r="Y19" i="25"/>
  <c r="Y10" i="25"/>
  <c r="Q12" i="25"/>
  <c r="Y12" i="25"/>
  <c r="S13" i="25"/>
  <c r="X13" i="25"/>
  <c r="AC13" i="25"/>
  <c r="K14" i="25"/>
  <c r="R14" i="25"/>
  <c r="Y14" i="25"/>
  <c r="M15" i="25"/>
  <c r="T15" i="25"/>
  <c r="AB15" i="25"/>
  <c r="S16" i="25"/>
  <c r="AD16" i="25"/>
  <c r="L17" i="25"/>
  <c r="T17" i="25"/>
  <c r="AB17" i="25"/>
  <c r="S18" i="25"/>
  <c r="AD18" i="25"/>
  <c r="L19" i="25"/>
  <c r="T19" i="25"/>
  <c r="AB19" i="25"/>
  <c r="Q8" i="25"/>
  <c r="Q10" i="25"/>
  <c r="K8" i="25"/>
  <c r="S8" i="25"/>
  <c r="AA8" i="25"/>
  <c r="O9" i="25"/>
  <c r="T9" i="25"/>
  <c r="Y9" i="25"/>
  <c r="AE9" i="25"/>
  <c r="K10" i="25"/>
  <c r="S10" i="25"/>
  <c r="AA10" i="25"/>
  <c r="O11" i="25"/>
  <c r="T11" i="25"/>
  <c r="Y11" i="25"/>
  <c r="AE11" i="25"/>
  <c r="K12" i="25"/>
  <c r="S12" i="25"/>
  <c r="AA12" i="25"/>
  <c r="O13" i="25"/>
  <c r="T13" i="25"/>
  <c r="Y13" i="25"/>
  <c r="M14" i="25"/>
  <c r="S14" i="25"/>
  <c r="O15" i="25"/>
  <c r="U15" i="25"/>
  <c r="AC15" i="25"/>
  <c r="K16" i="25"/>
  <c r="V16" i="25"/>
  <c r="M17" i="25"/>
  <c r="U17" i="25"/>
  <c r="AC17" i="25"/>
  <c r="V18" i="25"/>
  <c r="M19" i="25"/>
  <c r="U19" i="25"/>
  <c r="AC19" i="25"/>
  <c r="N8" i="25"/>
  <c r="R8" i="25"/>
  <c r="V8" i="25"/>
  <c r="Z8" i="25"/>
  <c r="AD8" i="25"/>
  <c r="N10" i="25"/>
  <c r="R10" i="25"/>
  <c r="V10" i="25"/>
  <c r="Z10" i="25"/>
  <c r="AD10" i="25"/>
  <c r="N12" i="25"/>
  <c r="R12" i="25"/>
  <c r="V12" i="25"/>
  <c r="Z12" i="25"/>
  <c r="AD12" i="25"/>
  <c r="N7" i="25"/>
  <c r="R7" i="25"/>
  <c r="V7" i="25"/>
  <c r="Z7" i="25"/>
  <c r="L8" i="25"/>
  <c r="P8" i="25"/>
  <c r="T8" i="25"/>
  <c r="X8" i="25"/>
  <c r="AB8" i="25"/>
  <c r="N9" i="25"/>
  <c r="R9" i="25"/>
  <c r="V9" i="25"/>
  <c r="Z9" i="25"/>
  <c r="L10" i="25"/>
  <c r="P10" i="25"/>
  <c r="T10" i="25"/>
  <c r="X10" i="25"/>
  <c r="AB10" i="25"/>
  <c r="N11" i="25"/>
  <c r="R11" i="25"/>
  <c r="V11" i="25"/>
  <c r="Z11" i="25"/>
  <c r="L12" i="25"/>
  <c r="P12" i="25"/>
  <c r="T12" i="25"/>
  <c r="X12" i="25"/>
  <c r="AB12" i="25"/>
  <c r="N13" i="25"/>
  <c r="R13" i="25"/>
  <c r="V13" i="25"/>
  <c r="Z13" i="25"/>
  <c r="AE13" i="25"/>
  <c r="AB14" i="25"/>
  <c r="X14" i="25"/>
  <c r="T14" i="25"/>
  <c r="P14" i="25"/>
  <c r="L14" i="25"/>
  <c r="O14" i="25"/>
  <c r="U14" i="25"/>
  <c r="Z14" i="25"/>
  <c r="AE14" i="25"/>
  <c r="AC16" i="25"/>
  <c r="Y16" i="25"/>
  <c r="U16" i="25"/>
  <c r="Q16" i="25"/>
  <c r="M16" i="25"/>
  <c r="AB16" i="25"/>
  <c r="X16" i="25"/>
  <c r="T16" i="25"/>
  <c r="P16" i="25"/>
  <c r="L16" i="25"/>
  <c r="R16" i="25"/>
  <c r="Z16" i="25"/>
  <c r="AC18" i="25"/>
  <c r="Y18" i="25"/>
  <c r="U18" i="25"/>
  <c r="Q18" i="25"/>
  <c r="M18" i="25"/>
  <c r="AB18" i="25"/>
  <c r="X18" i="25"/>
  <c r="T18" i="25"/>
  <c r="P18" i="25"/>
  <c r="L18" i="25"/>
  <c r="R18" i="25"/>
  <c r="Z18" i="25"/>
  <c r="N15" i="25"/>
  <c r="R15" i="25"/>
  <c r="V15" i="25"/>
  <c r="Z15" i="25"/>
  <c r="AD15" i="25"/>
  <c r="N17" i="25"/>
  <c r="R17" i="25"/>
  <c r="V17" i="25"/>
  <c r="Z17" i="25"/>
  <c r="AD17" i="25"/>
  <c r="N19" i="25"/>
  <c r="R19" i="25"/>
  <c r="V19" i="25"/>
  <c r="Z19" i="25"/>
  <c r="AD19" i="25"/>
  <c r="S15" i="25"/>
  <c r="W15" i="25"/>
  <c r="AA15" i="25"/>
  <c r="K17" i="25"/>
  <c r="O17" i="25"/>
  <c r="S17" i="25"/>
  <c r="W17" i="25"/>
  <c r="AA17" i="25"/>
  <c r="K19" i="25"/>
  <c r="O19" i="25"/>
  <c r="S19" i="25"/>
  <c r="W19" i="25"/>
  <c r="AA19" i="25"/>
  <c r="AF16" i="25" l="1"/>
  <c r="AF14" i="25"/>
  <c r="AF13" i="25"/>
  <c r="AF15" i="25"/>
  <c r="AF19" i="25"/>
  <c r="AF10" i="25"/>
  <c r="AF7" i="25"/>
  <c r="AF18" i="25"/>
  <c r="AF17" i="25"/>
  <c r="AF12" i="25"/>
  <c r="AF11" i="25"/>
  <c r="AF9" i="25"/>
  <c r="AF8" i="25"/>
  <c r="AG7" i="25"/>
  <c r="AG9" i="25"/>
  <c r="AG13" i="25"/>
  <c r="AG11" i="25"/>
  <c r="AG14" i="25"/>
  <c r="AG15" i="25"/>
  <c r="AG19" i="25"/>
  <c r="AG18" i="25"/>
  <c r="AG16" i="25"/>
  <c r="AG17" i="25"/>
  <c r="AG12" i="25"/>
  <c r="AG10" i="25"/>
  <c r="AG8" i="2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<sst xmlns="http://schemas.openxmlformats.org/spreadsheetml/2006/main" count="4068" uniqueCount="300">
  <si>
    <t xml:space="preserve"> </t>
  </si>
  <si>
    <t>World</t>
  </si>
  <si>
    <t>Country</t>
  </si>
  <si>
    <t>Publication</t>
  </si>
  <si>
    <t>Supporting documentation:</t>
  </si>
  <si>
    <t>LM</t>
  </si>
  <si>
    <t>HI</t>
  </si>
  <si>
    <t>Switzerland</t>
  </si>
  <si>
    <t>UM</t>
  </si>
  <si>
    <t>Russian Federation</t>
  </si>
  <si>
    <t>Norway</t>
  </si>
  <si>
    <t>Croatia</t>
  </si>
  <si>
    <t>Belarus</t>
  </si>
  <si>
    <t>Albania</t>
  </si>
  <si>
    <t>United Kingdom</t>
  </si>
  <si>
    <t>Sweden</t>
  </si>
  <si>
    <t>Spain</t>
  </si>
  <si>
    <t>Slovenia</t>
  </si>
  <si>
    <t>Slovakia</t>
  </si>
  <si>
    <t>Romania</t>
  </si>
  <si>
    <t>Portugal</t>
  </si>
  <si>
    <t>Poland</t>
  </si>
  <si>
    <t>Lithuania</t>
  </si>
  <si>
    <t>Latvia</t>
  </si>
  <si>
    <t>Italy</t>
  </si>
  <si>
    <t>Greece</t>
  </si>
  <si>
    <t>Germany</t>
  </si>
  <si>
    <t>France</t>
  </si>
  <si>
    <t>Estonia</t>
  </si>
  <si>
    <t>Denmark</t>
  </si>
  <si>
    <t>Czech Republic</t>
  </si>
  <si>
    <t>Belgium</t>
  </si>
  <si>
    <t>Austria</t>
  </si>
  <si>
    <t>United States of America</t>
  </si>
  <si>
    <t>Mexico</t>
  </si>
  <si>
    <t>Canada</t>
  </si>
  <si>
    <t>Jamaica</t>
  </si>
  <si>
    <t>LI</t>
  </si>
  <si>
    <t>Haiti</t>
  </si>
  <si>
    <t>El Salvador</t>
  </si>
  <si>
    <t>Dominican Republic</t>
  </si>
  <si>
    <t>Cuba</t>
  </si>
  <si>
    <t>Costa Rica</t>
  </si>
  <si>
    <t>Venezuela, Bolivarian Republic of</t>
  </si>
  <si>
    <t>Peru</t>
  </si>
  <si>
    <t>Paraguay</t>
  </si>
  <si>
    <t>Colombia</t>
  </si>
  <si>
    <t>Chile</t>
  </si>
  <si>
    <t>Brazil</t>
  </si>
  <si>
    <t>Bolivia</t>
  </si>
  <si>
    <t>Argentina</t>
  </si>
  <si>
    <t>Viet Nam</t>
  </si>
  <si>
    <t>Thailand</t>
  </si>
  <si>
    <t>Sri Lanka</t>
  </si>
  <si>
    <t>Philippines</t>
  </si>
  <si>
    <t>Pakistan</t>
  </si>
  <si>
    <t>Nepal</t>
  </si>
  <si>
    <t>Myanmar</t>
  </si>
  <si>
    <t>Mongolia</t>
  </si>
  <si>
    <t>Malaysia</t>
  </si>
  <si>
    <t>Lao People's Democratic Republic</t>
  </si>
  <si>
    <t>Korea, Republic of</t>
  </si>
  <si>
    <t>Japan</t>
  </si>
  <si>
    <t>Indonesia</t>
  </si>
  <si>
    <t>India</t>
  </si>
  <si>
    <t>China</t>
  </si>
  <si>
    <t>Cambodia</t>
  </si>
  <si>
    <t>Bangladesh</t>
  </si>
  <si>
    <t>Yemen</t>
  </si>
  <si>
    <t>Uzbekistan</t>
  </si>
  <si>
    <t>Turkmenistan</t>
  </si>
  <si>
    <t>Tajikistan</t>
  </si>
  <si>
    <t>Syrian Arab Republic</t>
  </si>
  <si>
    <t>Qatar</t>
  </si>
  <si>
    <t>Lebanon</t>
  </si>
  <si>
    <t>Jordan</t>
  </si>
  <si>
    <t>Israel</t>
  </si>
  <si>
    <t>Iraq</t>
  </si>
  <si>
    <t>Afghanistan</t>
  </si>
  <si>
    <t>Zimbabwe</t>
  </si>
  <si>
    <t>Zambia</t>
  </si>
  <si>
    <t>Uganda</t>
  </si>
  <si>
    <t>Tunisia</t>
  </si>
  <si>
    <t>Togo</t>
  </si>
  <si>
    <t>Tanzania, United Republic of</t>
  </si>
  <si>
    <t>Sudan</t>
  </si>
  <si>
    <t>South Africa</t>
  </si>
  <si>
    <t>Sierra Leone</t>
  </si>
  <si>
    <t>Senegal</t>
  </si>
  <si>
    <t>Rwanda</t>
  </si>
  <si>
    <t>Nigeria</t>
  </si>
  <si>
    <t>Mozambique</t>
  </si>
  <si>
    <t>Mauritius</t>
  </si>
  <si>
    <t>Mali</t>
  </si>
  <si>
    <t>Malawi</t>
  </si>
  <si>
    <t>Madagascar</t>
  </si>
  <si>
    <t>Liberia</t>
  </si>
  <si>
    <t>Kenya</t>
  </si>
  <si>
    <t>Guinea</t>
  </si>
  <si>
    <t>Ghana</t>
  </si>
  <si>
    <t>Ethiopia</t>
  </si>
  <si>
    <t>Eritrea</t>
  </si>
  <si>
    <t>Egypt</t>
  </si>
  <si>
    <t>Congo, Democratic Republic of</t>
  </si>
  <si>
    <t>Congo</t>
  </si>
  <si>
    <t>Chad</t>
  </si>
  <si>
    <t>Central African Republic</t>
  </si>
  <si>
    <t>Cameroon</t>
  </si>
  <si>
    <t>Burundi</t>
  </si>
  <si>
    <t>Burkina Faso</t>
  </si>
  <si>
    <t>Botswana</t>
  </si>
  <si>
    <t>Benin</t>
  </si>
  <si>
    <t>Angola</t>
  </si>
  <si>
    <t>Cropland</t>
  </si>
  <si>
    <t>Carbon Footprint</t>
  </si>
  <si>
    <t>Cropland Footprint</t>
  </si>
  <si>
    <t>Income Group</t>
  </si>
  <si>
    <t>Population (millions)</t>
  </si>
  <si>
    <t>Serbia</t>
  </si>
  <si>
    <t>Côte d'Ivoire</t>
  </si>
  <si>
    <t>Niger</t>
  </si>
  <si>
    <t>Cyprus</t>
  </si>
  <si>
    <t>NOTES:</t>
  </si>
  <si>
    <t>0.0 = less than 0.05</t>
  </si>
  <si>
    <t>For results in acres, multiply hectare numbers by 2.471</t>
  </si>
  <si>
    <t>Forest Product Footprint</t>
  </si>
  <si>
    <t>Africa</t>
  </si>
  <si>
    <t>Asia-Pacific</t>
  </si>
  <si>
    <t>Middle East/Central Asia</t>
  </si>
  <si>
    <t>North America</t>
  </si>
  <si>
    <t>Other Europe</t>
  </si>
  <si>
    <t>Somalia</t>
  </si>
  <si>
    <t>Barbados</t>
  </si>
  <si>
    <t>Bhutan</t>
  </si>
  <si>
    <t>Fiji</t>
  </si>
  <si>
    <t>Grenada</t>
  </si>
  <si>
    <t>Montenegro</t>
  </si>
  <si>
    <t>Oman</t>
  </si>
  <si>
    <t>Saint Lucia</t>
  </si>
  <si>
    <t>Samoa</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</si>
  <si>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</si>
  <si>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</si>
  <si>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</si>
  <si>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</si>
  <si>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</si>
  <si>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</si>
  <si>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</si>
  <si>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</si>
  <si>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</si>
  <si>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</si>
  <si>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</si>
  <si>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</si>
  <si>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</si>
  <si>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</si>
  <si>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</si>
  <si>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</si>
  <si>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</si>
  <si>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</si>
  <si>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</si>
  <si>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A list of academic literature on the Ecological Footprint:</t>
  </si>
  <si>
    <t>Simple introductions to Footprint accounting:</t>
  </si>
  <si>
    <t>2) environmental sustainability</t>
  </si>
  <si>
    <t>1) economic and social development</t>
  </si>
  <si>
    <t xml:space="preserve">The essence of sustainable development can be measured by tracking its two core dimensions: </t>
  </si>
  <si>
    <t>What is a global hectare (gha)?</t>
  </si>
  <si>
    <t>Antigua and Barbuda</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</si>
  <si>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</si>
  <si>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</si>
  <si>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Please direct questions and research inquires to:</t>
  </si>
  <si>
    <t>Malta</t>
  </si>
  <si>
    <t>Population data are from the UN FAO</t>
  </si>
  <si>
    <t>Ecological Footprint of Consumption (global hectares per person)</t>
  </si>
  <si>
    <t>Ecological Footprint of Production (global hectares per person)</t>
  </si>
  <si>
    <t>Biocapacity (global hectares per person)</t>
  </si>
  <si>
    <t>Total Ecological Footprint (Production)</t>
  </si>
  <si>
    <t>Total Ecological Footprint (Consumption)</t>
  </si>
  <si>
    <t>country</t>
  </si>
  <si>
    <t>data@footprintnetwork.org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</si>
  <si>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</si>
  <si>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Ecological Footprint Reviews by national governments: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</si>
  <si>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</si>
  <si>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</si>
  <si>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</si>
  <si>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t>Eswatini</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</si>
  <si>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</si>
  <si>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</si>
  <si>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</si>
  <si>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Consumption Total (gha)</t>
  </si>
  <si>
    <t xml:space="preserve"> Biocapacity Total (gha)</t>
  </si>
  <si>
    <t>Central America/Caribbean</t>
  </si>
  <si>
    <t>South America</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</si>
  <si>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</si>
  <si>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</si>
  <si>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</si>
  <si>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</si>
  <si>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EU</t>
  </si>
  <si>
    <t>State of Palestine</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</si>
  <si>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</si>
  <si>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</si>
  <si>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</si>
  <si>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</si>
  <si>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</si>
  <si>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</si>
  <si>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</si>
  <si>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Wackernagel, M.; Lin, D.; Evans, M.; Hanscom, L.; Raven, P. Defying the Footprint Oracle: Implications of Country Resource Trends. Sustainability 2019, 11, 2164.</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</si>
  <si>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</si>
  <si>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</si>
  <si>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Suggested citation for this data package, including its data and graphs</t>
  </si>
  <si>
    <t xml:space="preserve">What is the Ecological Footprint? </t>
  </si>
  <si>
    <t>What is biocapacity?</t>
  </si>
  <si>
    <r>
      <t>Carbon Footprint:</t>
    </r>
    <r>
      <rPr>
        <sz val="11"/>
        <color rgb="FF000000"/>
        <rFont val="Calibri"/>
        <family val="2"/>
        <scheme val="minor"/>
      </rPr>
      <t xml:space="preserve"> This component of the Ecological Footprint represents the carbon dioxide emissions from burning fossil fuels and cement production. The Carbon Footprint represents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The Carbon Footprint of consumption also includes embodied carbon in imported goods. </t>
    </r>
  </si>
  <si>
    <r>
      <rPr>
        <sz val="11"/>
        <color theme="1"/>
        <rFont val="Calibri"/>
        <family val="2"/>
      </rPr>
      <t>For details, consult</t>
    </r>
    <r>
      <rPr>
        <u/>
        <sz val="11"/>
        <color theme="10"/>
        <rFont val="Calibri"/>
        <family val="2"/>
      </rPr>
      <t xml:space="preserve"> https://www.footprintnetwork.org/our-work/sustainable-development/ </t>
    </r>
  </si>
  <si>
    <t>https://data.footprintnetwork.org/</t>
  </si>
  <si>
    <r>
      <t>Forest Land:</t>
    </r>
    <r>
      <rPr>
        <sz val="11"/>
        <color indexed="8"/>
        <rFont val="Calibri"/>
        <family val="2"/>
      </rPr>
      <t xml:space="preserve"> Forests provide for two types of human demand. The forest product Footprint, which  is calculated based on the amount of lumber, pulp, timber products, and fuel wood consumed by a country on a yearly basis. It also accommodates the Carbon Footprint.</t>
    </r>
  </si>
  <si>
    <t>Biocapacity  and Footprint Categories</t>
  </si>
  <si>
    <r>
      <t xml:space="preserve">Biocapacity is a property of the bioproductive surfaces on Earth. It represents the capacity of biologically productive areas to provide for human demand (people's Footprints). Like Footprint, it is measured in </t>
    </r>
    <r>
      <rPr>
        <i/>
        <sz val="11"/>
        <color rgb="FF000000"/>
        <rFont val="Calibri"/>
        <family val="2"/>
        <scheme val="minor"/>
      </rPr>
      <t>global hectares</t>
    </r>
    <r>
      <rPr>
        <sz val="11"/>
        <color rgb="FF000000"/>
        <rFont val="Calibri"/>
        <family val="2"/>
        <scheme val="minor"/>
      </rPr>
      <t>. It shows the c</t>
    </r>
    <r>
      <rPr>
        <sz val="11"/>
        <color indexed="8"/>
        <rFont val="Calibri"/>
        <family val="2"/>
      </rPr>
      <t>apacity of the biosphere to regenerate and provide natural resources and services for life. Biocapacity is the lens of Footprint and biocapacity accounting. Such accounting enables us to add up the competing human demands on nature, which include natural resources, waste absorption, water renewal, and productive areas dedicated to urban uses. Footprint and biocapacity accounting allows us to determine how large the material metabolism of human economies is compared to what nature can renew.</t>
    </r>
  </si>
  <si>
    <t>Türkiye</t>
  </si>
  <si>
    <t xml:space="preserve"> Ecological Footprint of Production 
(gha per capita)</t>
  </si>
  <si>
    <t xml:space="preserve"> Ecological Footprint of Consumption 
(gha per capita)</t>
  </si>
  <si>
    <t xml:space="preserve"> Biocapacity 
(gha per capita)</t>
  </si>
  <si>
    <t xml:space="preserve"> Ecological Footprint of Production Total 
(gha)</t>
  </si>
  <si>
    <t>* Preliminary Estimates</t>
  </si>
  <si>
    <t>Country grouping results are sum listed countries only</t>
  </si>
  <si>
    <t xml:space="preserve">National Footprint and Biocapacity Accounts 2026 Edition </t>
  </si>
  <si>
    <t>Visualize and explore results from the National Footprint and Biocapacity Accounts 2026 Edition at data.footprintnetwork.org</t>
  </si>
  <si>
    <t>Unless otherwise noted, all data from Global Footprint Network, National Footprint and Biocapacity Accounts 2026 Edition.</t>
  </si>
  <si>
    <t>This Public Data Package provided by FoDaFo and Global Footprint Network is licensed under a Creative Commons Attribution-ShareAlike 4.0 International License (CC-BY-SA 4.0).</t>
  </si>
  <si>
    <t xml:space="preserve">Global Footprint Network collaborates on a number of NFBA-related topics with collaborators around the world. We also encourage the academic and scientific communities to use this data to conduct independent research. Additionally, we welcome researchers  of all disciplines to contact us with questions or for potential collaborations. A few examples of potential topics we are interested in exploring further include economic implications, human development, security and conflict, investment strategies and public policy, biodiversity, and sustainable development. 
If you are publishing research that uses our data, please let us know so we can highlight your work to magnify its impact: </t>
  </si>
  <si>
    <t>Version</t>
  </si>
  <si>
    <t>Suggested citation for the National Footprint and Biocapacity Accounts 2026 Edition data</t>
  </si>
  <si>
    <r>
      <t xml:space="preserve">The Ecological Footprint is a measure of the biologically productive land and water area demanded by an activity. It is commonly applied to individuals, populations,  institutions, or products. In the National Footprint and Biocapacity Accounts, it refers to the biocapacity demanded by the population of a country or the World to produce and transport resources it consumes, accommodate occupied urban infrastructure, and absorb the waste it generates, using prevailing technology and resource management practices. It is measured in </t>
    </r>
    <r>
      <rPr>
        <i/>
        <sz val="11"/>
        <color rgb="FF000000"/>
        <rFont val="Calibri"/>
        <family val="2"/>
        <scheme val="minor"/>
      </rPr>
      <t>global hectares</t>
    </r>
    <r>
      <rPr>
        <sz val="11"/>
        <color rgb="FF000000"/>
        <rFont val="Calibri"/>
        <family val="2"/>
        <scheme val="minor"/>
      </rPr>
      <t>.</t>
    </r>
  </si>
  <si>
    <t>https://www.footprintnetwork.org/our-work/ecological-footprint/</t>
  </si>
  <si>
    <t>https://www.footprintnetwork.org/what-ecological-footprints-measure/</t>
  </si>
  <si>
    <t>https://www.footprintnetwork.org/what-biocapacity-measures/</t>
  </si>
  <si>
    <t>https://www.footprintnetwork.org/resources/data/</t>
  </si>
  <si>
    <t>Wackernagel, M., Hanscom, L., Jayasinghe, P., Lin, D., Murthy, A., Neill, E., Raven, P., 2021. The importance of resource security for poverty eradication. Nature Sustainability. Volume 4, pages731–738. https://doi.org/10.1038/s41893-021-00708-4. Plus supplementary information for information on the methodology.</t>
  </si>
  <si>
    <t>© 2026,  York University, FoDaFo, Global Footprint Network. National Footprint and Biocapacity Accounts, 2026 Edition. For more information, contact data@footprintnetwork.org</t>
  </si>
  <si>
    <t xml:space="preserve">2026 EDITION NATIONAL FOOTPRINT AND BIOCAPACITY ACCOUNTS (DATA YEAR 2023) </t>
  </si>
  <si>
    <t>*</t>
  </si>
  <si>
    <t>Grazing Land Footprint</t>
  </si>
  <si>
    <t>Fishing Grounds Footprint</t>
  </si>
  <si>
    <t>Built-up Land Footprint</t>
  </si>
  <si>
    <t>Grazing Land</t>
  </si>
  <si>
    <t>Forest Land</t>
  </si>
  <si>
    <t>Fishing Grounds</t>
  </si>
  <si>
    <t>Built-up Land</t>
  </si>
  <si>
    <t xml:space="preserve">Total Biocapacity </t>
  </si>
  <si>
    <t>3A</t>
  </si>
  <si>
    <t>2B</t>
  </si>
  <si>
    <t>Iceland</t>
  </si>
  <si>
    <t>Data Quality (2023)</t>
  </si>
  <si>
    <t>Faroe Islands</t>
  </si>
  <si>
    <t>1D</t>
  </si>
  <si>
    <t xml:space="preserve">SDGi source:  Sustainable Development Report 2025, UN Sustainable Development Solutions Network. 2025 [Data year 2023] URL: https://www.sdgindex.org/ </t>
  </si>
  <si>
    <t>HDI source: Human Development Report, 2025, UNDP. [Data year 2023] URL:http://hdr.undp.org/en/data</t>
  </si>
  <si>
    <t>GDP per capita, PPP (constant 2021 international dollar): World Bank 2026.   [Data year 2023] URL: https://data.worldbank.org/indicator/NY.GDP.PCAP.PP.KD</t>
  </si>
  <si>
    <t>Life Expectancy at Birth, total (years) source: World Bank 2026. URL:https://data.worldbank.org/indicator/SP.DYN.LE00.IN</t>
  </si>
  <si>
    <t>York University Ecological Footprint Initiative, FoDaFo &amp; Global Footprint Network. Public Data Package of the Core Results of the National Footprint and Biocapacity Accounts, 2026 Edition. Produced for the Footprint Data Foundation (www.fodafo.org) and distributed by Global Footprint Network. Available online at: https://data.footprintnetwork.org.</t>
  </si>
  <si>
    <t>© 2026, FoDaFo, extract of key results from the National Footprint and Biocapacity Accounts, 2026 Edition. For more information, contact data@footprintnetwork.org</t>
  </si>
  <si>
    <t>Number of Earths Required: This represents the number of planet Earths that would be required if everyone in the world lived with the resource intensity of a resident in this country.</t>
  </si>
  <si>
    <t>Lo, K., Basnet, N., Miller, E., Van Berkum, J. L., Srikanthalingam, B., Foley, B., Long, A., Toneva, P.D., Ermina, M., Klinkenberg, C. 2026. National Ecological Footprint and Biocapacity Accounts, 2026 Edition (1961-2025). Results and metadata version 1.0. Produced for Footprint Data Foundation by researchers at York University and University of Iceland. www.fodafo.org/data</t>
  </si>
  <si>
    <t>While these figures assume 100% of biocapacity is available for human use, a more realistic assessment must account for the biological needs of wild species. Factoring in this 'biodiversity share' widens the gap between human demand Earths available biocapacity.</t>
  </si>
  <si>
    <t>Ecological Footprint (# of Earths)</t>
  </si>
  <si>
    <t>Total + Components</t>
  </si>
  <si>
    <t>Total</t>
  </si>
  <si>
    <t>None</t>
  </si>
  <si>
    <t>Licensing &amp; Scientific Review Policy 2026</t>
  </si>
  <si>
    <t>I. Data License &amp; Citation</t>
  </si>
  <si>
    <t>This work is licensed under a Creative Commons Attribution-ShareAlike 4.0 International License (CC-BY-SA 4.0).</t>
  </si>
  <si>
    <t>Suggested citation for data and graphs:</t>
  </si>
  <si>
    <t>II. Research Collaboration</t>
  </si>
  <si>
    <t>Global Footprint Network (GFN) actively seeks high-impact collaborations with the academic community. While we welcome requests for scientific and editorial reviews, our Research team supports selected efforts based on current internal capacity and project alignment.</t>
  </si>
  <si>
    <t>Submission: Collaboration requests are assessed on a case-by-case basis.</t>
  </si>
  <si>
    <t>III. Scientific Review Services</t>
  </si>
  <si>
    <t>As a nonprofit organization, GFN offers formal technical reviews and custom data analysis through compensated service agreements. Our standard review process ensures:</t>
  </si>
  <si>
    <t>Data Integrity: Accuracy and consistency with the specific National Footprint and Biocapacity Accounts edition.</t>
  </si>
  <si>
    <t>Standards Compliance: Verification of alignment with official Ecological Footprint standards.</t>
  </si>
  <si>
    <t>Methodological Rigor: Ensuring that descriptions, conclusions, and visualizations are representative of the underlying data.</t>
  </si>
  <si>
    <t>IV. Policy Administration</t>
  </si>
  <si>
    <t>Requests for expert consultation or scientific review are accepted at the discretion of Global Footprint Network. This policy is subject to change; updates will be communicated via our official website.</t>
  </si>
  <si>
    <r>
      <t xml:space="preserve">York University Ecological Footprint Initiative, FoDaFo &amp; Global Footprint Network. </t>
    </r>
    <r>
      <rPr>
        <i/>
        <sz val="11"/>
        <color theme="1"/>
        <rFont val="Calibri"/>
        <family val="2"/>
        <scheme val="minor"/>
      </rPr>
      <t xml:space="preserve">Public Data Package of the Core Results of the National Footprint and Biocapacity Accounts, 2026 Edition. </t>
    </r>
    <r>
      <rPr>
        <sz val="11"/>
        <color theme="1"/>
        <rFont val="Calibri"/>
        <family val="2"/>
        <scheme val="minor"/>
      </rPr>
      <t>Produced for the Footprint Data Foundation (www.fodafo.org) and distributed by Global Footprint Network. Available online at: https://data.footprintnetwork.org.</t>
    </r>
  </si>
  <si>
    <t>Inquiries:</t>
  </si>
  <si>
    <t>Link:</t>
  </si>
  <si>
    <t>Ecological Footprint Standards 2009</t>
  </si>
  <si>
    <t>Release notes, 2026 edition</t>
  </si>
  <si>
    <t>www.FoDaFo.org/data</t>
  </si>
  <si>
    <t>The National Footprint and Biocapacity Accounts (NFBAs) measure the ecological resource use and resource regeneration capacity of countries over time. Based on approximately 15,000 data points per country per year, mostly from UN data sets, the Accounts contain the Ecological Footprint and biocapacity of over 200 countries, territories, and regions from 1961 to 2023, providing the core data needed for all Ecological Footprint analysis worldwide. Preliminary estimates are provided up to the year 2025. This Data Package contains Ecological Footprint and biocapacity as well as Human Development and population data to give a first approximation of the biological resource situation of these countries. Under the mandate and governance of the Footprint Data Foundation (FoDaDo), a collaboration of Global Footprint Network and York University, the National Footprint and Biocapacity Accounts 2026 Edition are produced by the Ecological Footprint Initiative of York University.</t>
  </si>
  <si>
    <t>Economic and social development, or human well-being, can be approximated with UNDP’s widely recognized Human Development Index (HDI). UNDP considers an HDI of more than 0.7 to be “high"and more than 0.8 "very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</si>
  <si>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r>
      <t xml:space="preserve">Note that the comparison against global biocapacity per person provides a global overview. Ecologists point out that </t>
    </r>
    <r>
      <rPr>
        <b/>
        <sz val="11"/>
        <color theme="1"/>
        <rFont val="Calibri"/>
        <family val="2"/>
        <scheme val="minor"/>
      </rPr>
      <t>biodiversity</t>
    </r>
    <r>
      <rPr>
        <sz val="11"/>
        <color theme="1"/>
        <rFont val="Calibri"/>
        <family val="2"/>
        <scheme val="minor"/>
      </rPr>
      <t xml:space="preserve"> preservation also requires that humanity not use the entire biocapacity for its purposes. Some ecologists suggest leaving half the planet's capacity for the other millions of species, which would also incrase climate resilience and may preserve up to 85 % of biodiversity. This HDI-Footprint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r>
  </si>
  <si>
    <t>https://www.footprintnetwork.org/biodiversity</t>
  </si>
  <si>
    <t xml:space="preserve">2026 EDITION NATIONAL FOOTPRINT AND BIOCAPACITY ACCOUNTS (DATA YEAR UP TO 2025) </t>
  </si>
  <si>
    <t>FoDaFo Publication Decision</t>
  </si>
  <si>
    <r>
      <t xml:space="preserve">Ecological </t>
    </r>
    <r>
      <rPr>
        <b/>
        <sz val="11"/>
        <color rgb="FFFF0000"/>
        <rFont val="Calibri"/>
        <family val="2"/>
        <scheme val="minor"/>
      </rPr>
      <t>(Deficit)</t>
    </r>
    <r>
      <rPr>
        <b/>
        <sz val="11"/>
        <color theme="0"/>
        <rFont val="Calibri"/>
        <family val="2"/>
        <scheme val="minor"/>
      </rPr>
      <t xml:space="preserve"> or Reserve gha/pers</t>
    </r>
  </si>
  <si>
    <r>
      <t xml:space="preserve">Ecological </t>
    </r>
    <r>
      <rPr>
        <b/>
        <sz val="11"/>
        <color indexed="10"/>
        <rFont val="Calibri"/>
        <family val="2"/>
      </rPr>
      <t xml:space="preserve">(Deficit) </t>
    </r>
    <r>
      <rPr>
        <b/>
        <sz val="11"/>
        <color indexed="9"/>
        <rFont val="Calibri"/>
        <family val="2"/>
      </rPr>
      <t>or Reserve</t>
    </r>
    <r>
      <rPr>
        <b/>
        <sz val="11"/>
        <color theme="0"/>
        <rFont val="Calibri"/>
        <family val="2"/>
        <scheme val="minor"/>
      </rPr>
      <t xml:space="preserve"> gha/pers</t>
    </r>
  </si>
  <si>
    <t>Life Expec-tancy</t>
  </si>
  <si>
    <t>Life Exec-tancy</t>
  </si>
  <si>
    <t>-</t>
  </si>
  <si>
    <t xml:space="preserve">     </t>
  </si>
  <si>
    <t xml:space="preserve">2026 EDITION NATIONAL FOOTPRINT AND BIOCAPACITY ACCOUNTS (DATA YEAR 2025 - Estimate) </t>
  </si>
  <si>
    <t>2026 edition, Version 1.2, 2026-06-15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</si>
</sst>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 #,##0.00_-;_-* &quot;-&quot;??_-;_-@_-"/>
    <numFmt numFmtId="165" formatCode="0.0"/>
    <numFmt numFmtId="166" formatCode="0.0_);[Red]\(0.0\)"/>
    <numFmt numFmtId="167" formatCode="&quot;*&quot;#0.0"/>
    <numFmt numFmtId="168" formatCode="_(* #,##0.0_);_(* \(#,##0.0\);_(* &quot;-&quot;??_);_(@_)"/>
    <numFmt numFmtId="169" formatCode="&quot;$&quot;#,##0"/>
    <numFmt numFmtId="170" formatCode="_(* #,##0_);_(* \(#,##0\);_(* &quot;-&quot;??_);_(@_)"/>
  </numFmts>
  <fonts count="8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b/>
      <sz val="14"/>
      <color theme="1"/>
      <name val="Calibri"/>
      <family val="2"/>
      <scheme val="minor"/>
    </font>
    <font>
      <b/>
      <sz val="20"/>
      <color theme="1"/>
      <name val="Calibri"/>
      <family val="2"/>
      <scheme val="minor"/>
    </font>
    <font>
      <b/>
      <sz val="24"/>
      <name val="Calibri"/>
      <family val="2"/>
      <scheme val="minor"/>
    </font>
    <font>
      <i/>
      <sz val="11"/>
      <color rgb="FF000000"/>
      <name val="Calibri"/>
      <family val="2"/>
      <scheme val="minor"/>
    </font>
    <font>
      <b/>
      <sz val="12"/>
      <color theme="1"/>
      <name val="Calibri"/>
      <family val="2"/>
      <scheme val="minor"/>
    </font>
    <font>
      <b/>
      <sz val="11"/>
      <color theme="8" tint="0.79998168889431442"/>
      <name val="Calibri"/>
      <family val="2"/>
      <scheme val="minor"/>
    </font>
    <font>
      <b/>
      <u/>
      <sz val="11"/>
      <color theme="10"/>
      <name val="Calibri"/>
      <family val="2"/>
    </font>
    <font>
      <b/>
      <sz val="12"/>
      <color rgb="FF000000"/>
      <name val="Calibri"/>
      <family val="2"/>
      <scheme val="minor"/>
    </font>
    <font>
      <b/>
      <sz val="11"/>
      <color rgb="FFFF0000"/>
      <name val="Calibri"/>
      <family val="2"/>
      <scheme val="minor"/>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style="medium">
        <color indexed="64"/>
      </bottom>
      <diagonal/>
    </border>
    <border>
      <left/>
      <right style="medium">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s>
  <cellStyleXfs count="26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8" fillId="50" borderId="0" applyNumberFormat="0" applyBorder="0" applyAlignment="0" applyProtection="0"/>
    <xf numFmtId="0" fontId="39" fillId="51" borderId="0" applyNumberFormat="0" applyBorder="0" applyAlignment="0" applyProtection="0"/>
    <xf numFmtId="0" fontId="40" fillId="64" borderId="24" applyNumberFormat="0" applyAlignment="0" applyProtection="0"/>
    <xf numFmtId="0" fontId="40" fillId="64" borderId="24" applyNumberFormat="0" applyAlignment="0" applyProtection="0"/>
    <xf numFmtId="0" fontId="21" fillId="41" borderId="10" applyNumberFormat="0" applyAlignment="0" applyProtection="0"/>
    <xf numFmtId="0" fontId="41"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2"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3"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39" fillId="51" borderId="0" applyNumberFormat="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42" fillId="0" borderId="0" applyNumberFormat="0" applyFill="0" applyBorder="0" applyAlignment="0" applyProtection="0"/>
    <xf numFmtId="0" fontId="46"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8" fillId="50" borderId="0" applyNumberFormat="0" applyBorder="0" applyAlignment="0" applyProtection="0"/>
    <xf numFmtId="0" fontId="43" fillId="34" borderId="24" applyNumberFormat="0" applyAlignment="0" applyProtection="0"/>
    <xf numFmtId="0" fontId="41" fillId="0" borderId="25" applyNumberFormat="0" applyFill="0" applyAlignment="0" applyProtection="0"/>
    <xf numFmtId="0" fontId="47"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8" fillId="0" borderId="0">
      <alignment vertical="center"/>
    </xf>
    <xf numFmtId="0" fontId="48"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49"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9"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4" fillId="0" borderId="26" applyNumberFormat="0" applyFill="0" applyAlignment="0" applyProtection="0"/>
    <xf numFmtId="0" fontId="45" fillId="0" borderId="27" applyNumberFormat="0" applyFill="0" applyAlignment="0" applyProtection="0"/>
    <xf numFmtId="0" fontId="42"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cellStyleXfs>
  <cellXfs count="266">
    <xf numFmtId="0" fontId="0" fillId="0" borderId="0" xfId="0"/>
    <xf numFmtId="0" fontId="0" fillId="44" borderId="0" xfId="0" applyFill="1"/>
    <xf numFmtId="0" fontId="0" fillId="44" borderId="0" xfId="0" applyFill="1" applyAlignment="1">
      <alignment wrapText="1"/>
    </xf>
    <xf numFmtId="0" fontId="0" fillId="44" borderId="0" xfId="0" applyFill="1" applyAlignment="1">
      <alignment horizontal="left" wrapText="1" indent="1"/>
    </xf>
    <xf numFmtId="0" fontId="30" fillId="44" borderId="0" xfId="132" applyFill="1" applyAlignment="1" applyProtection="1">
      <alignment horizontal="left" wrapText="1" indent="1"/>
    </xf>
    <xf numFmtId="165" fontId="0" fillId="0" borderId="0" xfId="0" applyNumberFormat="1"/>
    <xf numFmtId="0" fontId="13" fillId="0" borderId="0" xfId="0" applyFont="1" applyAlignment="1">
      <alignment horizontal="center" vertical="center" wrapText="1"/>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165" fontId="1" fillId="0" borderId="0" xfId="0" applyNumberFormat="1" applyFont="1"/>
    <xf numFmtId="165" fontId="1" fillId="0" borderId="0" xfId="0" applyNumberFormat="1" applyFont="1" applyAlignment="1">
      <alignment vertical="center"/>
    </xf>
    <xf numFmtId="0" fontId="1" fillId="0" borderId="0" xfId="0" applyFont="1" applyAlignment="1">
      <alignment horizontal="left"/>
    </xf>
    <xf numFmtId="0" fontId="1" fillId="0" borderId="0" xfId="0" applyFont="1"/>
    <xf numFmtId="165" fontId="32" fillId="0" borderId="0" xfId="0" applyNumberFormat="1" applyFont="1" applyAlignment="1">
      <alignment horizontal="left" vertical="center"/>
    </xf>
    <xf numFmtId="165" fontId="32" fillId="0" borderId="0" xfId="0" applyNumberFormat="1" applyFont="1" applyAlignment="1">
      <alignment vertical="center"/>
    </xf>
    <xf numFmtId="165" fontId="32" fillId="0" borderId="0" xfId="112" applyNumberFormat="1" applyFont="1" applyAlignment="1">
      <alignment horizontal="left"/>
    </xf>
    <xf numFmtId="0" fontId="36" fillId="0" borderId="0" xfId="0" applyFo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ill="1" applyAlignment="1">
      <alignment horizontal="center" wrapText="1"/>
    </xf>
    <xf numFmtId="0" fontId="0" fillId="0" borderId="0" xfId="0" applyAlignment="1">
      <alignment vertical="center"/>
    </xf>
    <xf numFmtId="168" fontId="16" fillId="0" borderId="0" xfId="0" applyNumberFormat="1" applyFont="1"/>
    <xf numFmtId="49" fontId="16" fillId="65" borderId="40" xfId="0" applyNumberFormat="1" applyFont="1" applyFill="1" applyBorder="1"/>
    <xf numFmtId="165" fontId="0" fillId="65" borderId="0" xfId="0" applyNumberFormat="1" applyFill="1" applyAlignment="1">
      <alignment horizontal="center" wrapText="1"/>
    </xf>
    <xf numFmtId="165" fontId="0" fillId="65" borderId="40" xfId="0" applyNumberFormat="1" applyFill="1" applyBorder="1" applyAlignment="1">
      <alignment horizontal="center" wrapText="1"/>
    </xf>
    <xf numFmtId="165" fontId="0" fillId="65" borderId="38" xfId="0" applyNumberFormat="1" applyFill="1" applyBorder="1" applyAlignment="1">
      <alignment horizontal="center" wrapText="1"/>
    </xf>
    <xf numFmtId="165" fontId="0" fillId="65" borderId="36" xfId="0" applyNumberFormat="1" applyFill="1" applyBorder="1" applyAlignment="1">
      <alignment horizontal="center" wrapText="1"/>
    </xf>
    <xf numFmtId="165" fontId="0" fillId="65" borderId="42" xfId="0" applyNumberFormat="1" applyFill="1" applyBorder="1" applyAlignment="1">
      <alignment horizontal="center" wrapText="1"/>
    </xf>
    <xf numFmtId="165" fontId="0" fillId="65" borderId="12" xfId="0" applyNumberFormat="1" applyFill="1" applyBorder="1" applyAlignment="1">
      <alignment horizontal="center" wrapText="1"/>
    </xf>
    <xf numFmtId="168" fontId="0" fillId="65" borderId="38" xfId="0" applyNumberFormat="1" applyFill="1" applyBorder="1" applyAlignment="1">
      <alignment horizontal="center"/>
    </xf>
    <xf numFmtId="168" fontId="0" fillId="65" borderId="0" xfId="0" applyNumberFormat="1" applyFill="1" applyAlignment="1">
      <alignment horizontal="center"/>
    </xf>
    <xf numFmtId="168" fontId="0" fillId="65" borderId="12" xfId="0" applyNumberFormat="1" applyFill="1" applyBorder="1" applyAlignment="1">
      <alignment horizontal="center"/>
    </xf>
    <xf numFmtId="166" fontId="37" fillId="0" borderId="16" xfId="0" applyNumberFormat="1" applyFont="1" applyBorder="1" applyAlignment="1">
      <alignment horizontal="center"/>
    </xf>
    <xf numFmtId="49" fontId="16" fillId="48" borderId="47" xfId="0" applyNumberFormat="1" applyFont="1" applyFill="1" applyBorder="1" applyAlignment="1">
      <alignment vertical="center"/>
    </xf>
    <xf numFmtId="0" fontId="52" fillId="49" borderId="34" xfId="132" applyFont="1" applyFill="1" applyBorder="1" applyAlignment="1" applyProtection="1">
      <alignment horizontal="center" vertical="center" wrapText="1"/>
    </xf>
    <xf numFmtId="0" fontId="32" fillId="0" borderId="0" xfId="0" applyFont="1" applyAlignment="1">
      <alignment horizontal="left"/>
    </xf>
    <xf numFmtId="49" fontId="13" fillId="49" borderId="51" xfId="0" applyNumberFormat="1" applyFont="1" applyFill="1" applyBorder="1" applyAlignment="1">
      <alignment horizontal="center" vertical="center" wrapText="1"/>
    </xf>
    <xf numFmtId="49" fontId="52"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8" fontId="0" fillId="65" borderId="37" xfId="133" applyNumberFormat="1" applyFont="1" applyFill="1" applyBorder="1" applyAlignment="1">
      <alignment horizontal="center"/>
    </xf>
    <xf numFmtId="168" fontId="0" fillId="65" borderId="21" xfId="133" applyNumberFormat="1" applyFont="1" applyFill="1" applyBorder="1" applyAlignment="1">
      <alignment horizontal="center"/>
    </xf>
    <xf numFmtId="168" fontId="0" fillId="65" borderId="33" xfId="133" applyNumberFormat="1" applyFont="1" applyFill="1" applyBorder="1" applyAlignment="1">
      <alignment horizontal="center"/>
    </xf>
    <xf numFmtId="168" fontId="0" fillId="47" borderId="21" xfId="133" applyNumberFormat="1" applyFont="1" applyFill="1" applyBorder="1" applyAlignment="1">
      <alignment horizontal="center" wrapText="1"/>
    </xf>
    <xf numFmtId="168" fontId="0" fillId="47" borderId="17" xfId="133" applyNumberFormat="1" applyFont="1" applyFill="1" applyBorder="1" applyAlignment="1">
      <alignment horizontal="center" wrapText="1"/>
    </xf>
    <xf numFmtId="0" fontId="65" fillId="0" borderId="0" xfId="132" applyFont="1" applyAlignment="1" applyProtection="1"/>
    <xf numFmtId="0" fontId="66" fillId="0" borderId="0" xfId="0" applyFont="1"/>
    <xf numFmtId="0" fontId="54" fillId="44" borderId="0" xfId="0" applyFont="1" applyFill="1"/>
    <xf numFmtId="0" fontId="56" fillId="44" borderId="0" xfId="0" applyFont="1" applyFill="1"/>
    <xf numFmtId="0" fontId="63" fillId="44" borderId="0" xfId="0" applyFont="1" applyFill="1" applyAlignment="1">
      <alignment horizontal="justify"/>
    </xf>
    <xf numFmtId="0" fontId="53" fillId="44" borderId="0" xfId="0" applyFont="1" applyFill="1" applyAlignment="1">
      <alignment horizontal="left" wrapText="1" readingOrder="1"/>
    </xf>
    <xf numFmtId="0" fontId="62" fillId="44" borderId="0" xfId="0" applyFont="1" applyFill="1" applyAlignment="1">
      <alignment horizontal="left"/>
    </xf>
    <xf numFmtId="0" fontId="53"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2" fillId="0" borderId="31" xfId="0" applyFont="1" applyBorder="1"/>
    <xf numFmtId="0" fontId="32" fillId="44" borderId="34" xfId="0" applyFont="1" applyFill="1" applyBorder="1"/>
    <xf numFmtId="0" fontId="73" fillId="0" borderId="0" xfId="132" applyFont="1" applyAlignment="1" applyProtection="1"/>
    <xf numFmtId="0" fontId="74" fillId="0" borderId="0" xfId="132" applyFont="1" applyAlignment="1" applyProtection="1"/>
    <xf numFmtId="0" fontId="74" fillId="0" borderId="0" xfId="132" applyFont="1" applyAlignment="1" applyProtection="1">
      <alignment wrapText="1"/>
    </xf>
    <xf numFmtId="0" fontId="75" fillId="44" borderId="0" xfId="0" applyFont="1" applyFill="1" applyAlignment="1">
      <alignment wrapText="1"/>
    </xf>
    <xf numFmtId="0" fontId="76" fillId="44" borderId="0" xfId="0" applyFont="1" applyFill="1" applyAlignment="1">
      <alignment wrapText="1"/>
    </xf>
    <xf numFmtId="0" fontId="37" fillId="44" borderId="0" xfId="0" applyFont="1" applyFill="1"/>
    <xf numFmtId="165" fontId="16" fillId="48" borderId="47" xfId="99" applyNumberFormat="1" applyFont="1" applyFill="1" applyBorder="1" applyAlignment="1">
      <alignment horizontal="center" vertical="center"/>
    </xf>
    <xf numFmtId="0" fontId="0" fillId="0" borderId="0" xfId="0" applyAlignment="1">
      <alignment wrapText="1"/>
    </xf>
    <xf numFmtId="165" fontId="0" fillId="0" borderId="0" xfId="0" applyNumberFormat="1" applyAlignment="1">
      <alignment horizontal="right" vertical="justify" indent="4"/>
    </xf>
    <xf numFmtId="165" fontId="32" fillId="0" borderId="0" xfId="0" applyNumberFormat="1" applyFont="1" applyAlignment="1">
      <alignment horizontal="left" vertical="center" wrapText="1"/>
    </xf>
    <xf numFmtId="0" fontId="30" fillId="0" borderId="0" xfId="132" applyAlignment="1" applyProtection="1">
      <alignment horizontal="left" indent="1"/>
    </xf>
    <xf numFmtId="0" fontId="0" fillId="0" borderId="0" xfId="0" applyAlignment="1">
      <alignment vertical="center" wrapText="1"/>
    </xf>
    <xf numFmtId="0" fontId="0" fillId="44" borderId="0" xfId="0" applyFill="1" applyAlignment="1">
      <alignment horizontal="center"/>
    </xf>
    <xf numFmtId="0" fontId="60" fillId="44" borderId="0" xfId="0" applyFont="1" applyFill="1"/>
    <xf numFmtId="0" fontId="0" fillId="44" borderId="0" xfId="0" applyFill="1" applyAlignment="1">
      <alignment vertical="top" wrapText="1"/>
    </xf>
    <xf numFmtId="0" fontId="30" fillId="44" borderId="0" xfId="132" applyFill="1" applyAlignment="1" applyProtection="1">
      <alignment vertical="top" wrapText="1"/>
    </xf>
    <xf numFmtId="0" fontId="35" fillId="44" borderId="0" xfId="0" applyFont="1" applyFill="1" applyAlignment="1">
      <alignment wrapText="1"/>
    </xf>
    <xf numFmtId="0" fontId="61" fillId="44" borderId="0" xfId="262" applyFont="1" applyFill="1" applyAlignment="1" applyProtection="1"/>
    <xf numFmtId="0" fontId="56" fillId="44" borderId="0" xfId="0" applyFont="1" applyFill="1" applyAlignment="1">
      <alignment wrapText="1"/>
    </xf>
    <xf numFmtId="0" fontId="68" fillId="44" borderId="0" xfId="0" applyFont="1" applyFill="1"/>
    <xf numFmtId="0" fontId="59" fillId="44" borderId="0" xfId="0" applyFont="1" applyFill="1" applyAlignment="1">
      <alignment wrapText="1" readingOrder="1"/>
    </xf>
    <xf numFmtId="0" fontId="16" fillId="44" borderId="0" xfId="0" applyFont="1" applyFill="1"/>
    <xf numFmtId="0" fontId="53" fillId="44" borderId="0" xfId="0" applyFont="1" applyFill="1" applyAlignment="1">
      <alignment wrapText="1"/>
    </xf>
    <xf numFmtId="0" fontId="53" fillId="44" borderId="0" xfId="0" applyFont="1" applyFill="1" applyAlignment="1">
      <alignment wrapText="1" readingOrder="1"/>
    </xf>
    <xf numFmtId="0" fontId="58" fillId="44" borderId="0" xfId="0" applyFont="1" applyFill="1" applyAlignment="1">
      <alignment wrapText="1" readingOrder="1"/>
    </xf>
    <xf numFmtId="0" fontId="53" fillId="44" borderId="0" xfId="0" applyFont="1" applyFill="1" applyAlignment="1">
      <alignment vertical="center" readingOrder="1"/>
    </xf>
    <xf numFmtId="0" fontId="58" fillId="44" borderId="0" xfId="0" applyFont="1" applyFill="1" applyAlignment="1">
      <alignment wrapText="1"/>
    </xf>
    <xf numFmtId="165" fontId="0" fillId="44" borderId="0" xfId="0" applyNumberFormat="1" applyFill="1"/>
    <xf numFmtId="165" fontId="0" fillId="47" borderId="16" xfId="0" applyNumberFormat="1" applyFill="1" applyBorder="1" applyAlignment="1">
      <alignment horizontal="center" wrapText="1"/>
    </xf>
    <xf numFmtId="168" fontId="0" fillId="0" borderId="0" xfId="133" applyNumberFormat="1" applyFont="1" applyBorder="1" applyAlignment="1">
      <alignment horizontal="right" vertical="justify" indent="3"/>
    </xf>
    <xf numFmtId="166" fontId="0" fillId="0" borderId="0" xfId="0" applyNumberFormat="1" applyAlignment="1">
      <alignment horizontal="center" wrapText="1"/>
    </xf>
    <xf numFmtId="165" fontId="0" fillId="0" borderId="0" xfId="0" applyNumberFormat="1" applyAlignment="1">
      <alignment horizontal="right" indent="4"/>
    </xf>
    <xf numFmtId="165" fontId="0" fillId="0" borderId="0" xfId="0" applyNumberFormat="1" applyAlignment="1">
      <alignment horizontal="right" indent="5"/>
    </xf>
    <xf numFmtId="165" fontId="0" fillId="0" borderId="0" xfId="0" applyNumberFormat="1" applyAlignment="1">
      <alignment horizontal="center" wrapText="1"/>
    </xf>
    <xf numFmtId="168" fontId="0" fillId="0" borderId="0" xfId="133" applyNumberFormat="1" applyFont="1" applyFill="1" applyBorder="1" applyAlignment="1">
      <alignment horizontal="center" wrapText="1"/>
    </xf>
    <xf numFmtId="165" fontId="16" fillId="0" borderId="0" xfId="0" applyNumberFormat="1" applyFont="1" applyAlignment="1">
      <alignment horizontal="right"/>
    </xf>
    <xf numFmtId="165" fontId="37" fillId="0" borderId="16" xfId="0" applyNumberFormat="1" applyFont="1" applyBorder="1" applyAlignment="1">
      <alignment horizontal="center"/>
    </xf>
    <xf numFmtId="165" fontId="37" fillId="0" borderId="0" xfId="0" applyNumberFormat="1" applyFont="1" applyAlignment="1">
      <alignment horizontal="center"/>
    </xf>
    <xf numFmtId="0" fontId="51" fillId="0" borderId="0" xfId="0" applyFont="1" applyAlignment="1">
      <alignment horizontal="right"/>
    </xf>
    <xf numFmtId="0" fontId="58" fillId="44" borderId="0" xfId="0" applyFont="1" applyFill="1"/>
    <xf numFmtId="0" fontId="30" fillId="44" borderId="0" xfId="132" applyFill="1" applyAlignment="1" applyProtection="1">
      <alignment horizontal="left" indent="2"/>
    </xf>
    <xf numFmtId="165" fontId="32" fillId="44" borderId="0" xfId="0" applyNumberFormat="1" applyFont="1" applyFill="1" applyAlignment="1">
      <alignment horizontal="left" vertical="center"/>
    </xf>
    <xf numFmtId="165" fontId="32" fillId="44" borderId="0" xfId="0" applyNumberFormat="1" applyFont="1" applyFill="1" applyAlignment="1">
      <alignment horizontal="left" vertical="center" wrapText="1"/>
    </xf>
    <xf numFmtId="0" fontId="0" fillId="44" borderId="0" xfId="0" applyFill="1" applyAlignment="1">
      <alignment horizontal="left"/>
    </xf>
    <xf numFmtId="165" fontId="1" fillId="44" borderId="0" xfId="0" applyNumberFormat="1" applyFont="1" applyFill="1" applyAlignment="1">
      <alignment vertical="center"/>
    </xf>
    <xf numFmtId="0" fontId="30" fillId="44" borderId="0" xfId="132" applyFill="1" applyAlignment="1" applyProtection="1">
      <alignment wrapText="1"/>
    </xf>
    <xf numFmtId="0" fontId="64" fillId="44" borderId="0" xfId="115" applyFont="1" applyFill="1"/>
    <xf numFmtId="167" fontId="0" fillId="44" borderId="0" xfId="0" applyNumberFormat="1" applyFill="1"/>
    <xf numFmtId="0" fontId="74" fillId="44" borderId="0" xfId="132" applyFont="1" applyFill="1" applyBorder="1" applyAlignment="1" applyProtection="1"/>
    <xf numFmtId="0" fontId="74" fillId="44" borderId="0" xfId="132" applyFont="1" applyFill="1" applyBorder="1" applyAlignment="1" applyProtection="1">
      <alignment wrapText="1"/>
    </xf>
    <xf numFmtId="0" fontId="65" fillId="44" borderId="0" xfId="132" applyFont="1" applyFill="1" applyBorder="1" applyAlignment="1" applyProtection="1"/>
    <xf numFmtId="0" fontId="77" fillId="44" borderId="0" xfId="115" applyFont="1" applyFill="1"/>
    <xf numFmtId="0" fontId="0" fillId="0" borderId="53" xfId="0" applyBorder="1" applyAlignment="1">
      <alignment horizontal="center" vertical="center" wrapText="1"/>
    </xf>
    <xf numFmtId="165" fontId="0" fillId="0" borderId="53" xfId="0" applyNumberFormat="1" applyBorder="1" applyAlignment="1">
      <alignment horizontal="center" vertical="center" wrapText="1"/>
    </xf>
    <xf numFmtId="0" fontId="0" fillId="0" borderId="53" xfId="0" applyBorder="1" applyAlignment="1">
      <alignment vertical="center" wrapText="1"/>
    </xf>
    <xf numFmtId="170" fontId="0" fillId="0" borderId="53" xfId="133" applyNumberFormat="1" applyFont="1" applyFill="1" applyBorder="1" applyAlignment="1">
      <alignment vertical="center" wrapText="1"/>
    </xf>
    <xf numFmtId="2" fontId="0" fillId="0" borderId="53" xfId="0" applyNumberFormat="1" applyBorder="1" applyAlignment="1">
      <alignment vertical="center" wrapText="1"/>
    </xf>
    <xf numFmtId="165" fontId="0" fillId="67" borderId="21" xfId="0" applyNumberFormat="1" applyFill="1" applyBorder="1" applyAlignment="1">
      <alignment horizontal="right" vertical="justify" indent="2"/>
    </xf>
    <xf numFmtId="165" fontId="0" fillId="66" borderId="21" xfId="0" applyNumberFormat="1" applyFill="1" applyBorder="1" applyAlignment="1">
      <alignment horizontal="right" vertical="justify" indent="2"/>
    </xf>
    <xf numFmtId="165" fontId="0" fillId="68" borderId="20" xfId="0" applyNumberFormat="1" applyFill="1" applyBorder="1" applyAlignment="1">
      <alignment horizontal="right" vertical="justify" indent="2"/>
    </xf>
    <xf numFmtId="165" fontId="0" fillId="67" borderId="17" xfId="0" applyNumberFormat="1" applyFill="1" applyBorder="1" applyAlignment="1">
      <alignment horizontal="right" vertical="justify" indent="2"/>
    </xf>
    <xf numFmtId="165" fontId="0" fillId="66" borderId="17" xfId="0" applyNumberFormat="1" applyFill="1" applyBorder="1" applyAlignment="1">
      <alignment horizontal="right" vertical="justify" indent="2"/>
    </xf>
    <xf numFmtId="165" fontId="0" fillId="68" borderId="15" xfId="0" applyNumberFormat="1" applyFill="1" applyBorder="1" applyAlignment="1">
      <alignment horizontal="right" vertical="justify" indent="2"/>
    </xf>
    <xf numFmtId="165" fontId="16" fillId="46" borderId="48" xfId="0" applyNumberFormat="1" applyFont="1" applyFill="1" applyBorder="1" applyAlignment="1">
      <alignment horizontal="right" vertical="center" indent="2"/>
    </xf>
    <xf numFmtId="165" fontId="16" fillId="48" borderId="47" xfId="99" applyNumberFormat="1" applyFont="1" applyFill="1" applyBorder="1" applyAlignment="1">
      <alignment horizontal="right" vertical="center" indent="2"/>
    </xf>
    <xf numFmtId="165" fontId="16" fillId="45" borderId="47" xfId="0" applyNumberFormat="1" applyFont="1" applyFill="1" applyBorder="1" applyAlignment="1">
      <alignment horizontal="right" vertical="center" indent="2"/>
    </xf>
    <xf numFmtId="165" fontId="0" fillId="66" borderId="37" xfId="0" applyNumberFormat="1" applyFill="1" applyBorder="1" applyAlignment="1">
      <alignment horizontal="right" indent="2"/>
    </xf>
    <xf numFmtId="165" fontId="0" fillId="65" borderId="38" xfId="0" applyNumberFormat="1" applyFill="1" applyBorder="1" applyAlignment="1">
      <alignment horizontal="right" wrapText="1" indent="2"/>
    </xf>
    <xf numFmtId="165" fontId="0" fillId="45" borderId="43" xfId="0" applyNumberFormat="1" applyFill="1" applyBorder="1" applyAlignment="1">
      <alignment horizontal="right" indent="2"/>
    </xf>
    <xf numFmtId="165" fontId="0" fillId="66" borderId="21" xfId="0" applyNumberFormat="1" applyFill="1" applyBorder="1" applyAlignment="1">
      <alignment horizontal="right" indent="2"/>
    </xf>
    <xf numFmtId="165" fontId="0" fillId="65" borderId="0" xfId="0" applyNumberFormat="1" applyFill="1" applyAlignment="1">
      <alignment horizontal="right" wrapText="1" indent="2"/>
    </xf>
    <xf numFmtId="165" fontId="0" fillId="45" borderId="20" xfId="0" applyNumberFormat="1" applyFill="1" applyBorder="1" applyAlignment="1">
      <alignment horizontal="right" indent="2"/>
    </xf>
    <xf numFmtId="165" fontId="0" fillId="66" borderId="33" xfId="0" applyNumberFormat="1" applyFill="1" applyBorder="1" applyAlignment="1">
      <alignment horizontal="right" indent="2"/>
    </xf>
    <xf numFmtId="165" fontId="0" fillId="65" borderId="42" xfId="0" applyNumberFormat="1" applyFill="1" applyBorder="1" applyAlignment="1">
      <alignment horizontal="right" wrapText="1" indent="2"/>
    </xf>
    <xf numFmtId="165" fontId="0" fillId="65" borderId="12" xfId="0" applyNumberFormat="1" applyFill="1" applyBorder="1" applyAlignment="1">
      <alignment horizontal="right" wrapText="1" indent="2"/>
    </xf>
    <xf numFmtId="165" fontId="0" fillId="45" borderId="44" xfId="0" applyNumberFormat="1" applyFill="1" applyBorder="1" applyAlignment="1">
      <alignment horizontal="right" indent="2"/>
    </xf>
    <xf numFmtId="165" fontId="0" fillId="47" borderId="0" xfId="0" applyNumberFormat="1" applyFill="1" applyAlignment="1">
      <alignment horizontal="right" wrapText="1" indent="2"/>
    </xf>
    <xf numFmtId="165" fontId="0" fillId="45" borderId="0" xfId="0" applyNumberFormat="1" applyFill="1" applyAlignment="1">
      <alignment horizontal="right" indent="2"/>
    </xf>
    <xf numFmtId="165" fontId="0" fillId="46" borderId="21" xfId="0" applyNumberFormat="1" applyFill="1" applyBorder="1" applyAlignment="1">
      <alignment horizontal="right" indent="2"/>
    </xf>
    <xf numFmtId="165" fontId="0" fillId="46" borderId="17" xfId="0" applyNumberFormat="1" applyFill="1" applyBorder="1" applyAlignment="1">
      <alignment horizontal="right" indent="2"/>
    </xf>
    <xf numFmtId="165" fontId="0" fillId="47" borderId="16" xfId="0" applyNumberFormat="1" applyFill="1" applyBorder="1" applyAlignment="1">
      <alignment horizontal="right" wrapText="1" indent="2"/>
    </xf>
    <xf numFmtId="165" fontId="0" fillId="45" borderId="16" xfId="0" applyNumberFormat="1" applyFill="1" applyBorder="1" applyAlignment="1">
      <alignment horizontal="right" indent="2"/>
    </xf>
    <xf numFmtId="166" fontId="16" fillId="48" borderId="49" xfId="99" applyNumberFormat="1" applyFont="1" applyFill="1" applyBorder="1" applyAlignment="1">
      <alignment horizontal="right" vertical="center" indent="1"/>
    </xf>
    <xf numFmtId="166" fontId="0" fillId="65" borderId="41" xfId="0" applyNumberFormat="1" applyFill="1" applyBorder="1" applyAlignment="1">
      <alignment horizontal="right" wrapText="1" indent="1"/>
    </xf>
    <xf numFmtId="166" fontId="0" fillId="65" borderId="50" xfId="0" applyNumberFormat="1" applyFill="1" applyBorder="1" applyAlignment="1">
      <alignment horizontal="right" wrapText="1" indent="1"/>
    </xf>
    <xf numFmtId="166" fontId="0" fillId="65" borderId="19" xfId="0" applyNumberFormat="1" applyFill="1" applyBorder="1" applyAlignment="1">
      <alignment horizontal="right" wrapText="1" indent="1"/>
    </xf>
    <xf numFmtId="166" fontId="0" fillId="65" borderId="22" xfId="0" applyNumberFormat="1" applyFill="1" applyBorder="1" applyAlignment="1">
      <alignment horizontal="right" wrapText="1" indent="1"/>
    </xf>
    <xf numFmtId="166" fontId="0" fillId="65" borderId="39" xfId="0" applyNumberFormat="1" applyFill="1" applyBorder="1" applyAlignment="1">
      <alignment horizontal="right" wrapText="1" indent="1"/>
    </xf>
    <xf numFmtId="166" fontId="0" fillId="47" borderId="19" xfId="0" applyNumberFormat="1" applyFill="1" applyBorder="1" applyAlignment="1">
      <alignment horizontal="right" wrapText="1" indent="1"/>
    </xf>
    <xf numFmtId="165" fontId="0" fillId="47" borderId="0" xfId="0" applyNumberFormat="1" applyFill="1" applyAlignment="1">
      <alignment horizontal="right" wrapText="1" indent="1"/>
    </xf>
    <xf numFmtId="165" fontId="0" fillId="47" borderId="19" xfId="0" applyNumberFormat="1" applyFill="1" applyBorder="1" applyAlignment="1">
      <alignment horizontal="right" wrapText="1" indent="1"/>
    </xf>
    <xf numFmtId="166" fontId="0" fillId="47" borderId="23" xfId="0" applyNumberFormat="1" applyFill="1" applyBorder="1" applyAlignment="1">
      <alignment horizontal="right" wrapText="1" indent="1"/>
    </xf>
    <xf numFmtId="166" fontId="0" fillId="47" borderId="16" xfId="0" applyNumberFormat="1" applyFill="1" applyBorder="1" applyAlignment="1">
      <alignment horizontal="right" wrapText="1" indent="1"/>
    </xf>
    <xf numFmtId="165" fontId="16" fillId="67" borderId="52" xfId="0" applyNumberFormat="1" applyFont="1" applyFill="1" applyBorder="1" applyAlignment="1">
      <alignment horizontal="right" vertical="center" indent="2"/>
    </xf>
    <xf numFmtId="165" fontId="0" fillId="67" borderId="37" xfId="0" applyNumberFormat="1" applyFill="1" applyBorder="1" applyAlignment="1">
      <alignment horizontal="right" indent="2"/>
    </xf>
    <xf numFmtId="165" fontId="0" fillId="67" borderId="21" xfId="0" applyNumberFormat="1" applyFill="1" applyBorder="1" applyAlignment="1">
      <alignment horizontal="right" indent="2"/>
    </xf>
    <xf numFmtId="165" fontId="0" fillId="67" borderId="33" xfId="0" applyNumberFormat="1" applyFill="1" applyBorder="1" applyAlignment="1">
      <alignment horizontal="right" indent="2"/>
    </xf>
    <xf numFmtId="165" fontId="0" fillId="67" borderId="17" xfId="0" applyNumberFormat="1" applyFill="1" applyBorder="1" applyAlignment="1">
      <alignment horizontal="right" indent="2"/>
    </xf>
    <xf numFmtId="165" fontId="0" fillId="65" borderId="40" xfId="0" applyNumberFormat="1" applyFill="1" applyBorder="1" applyAlignment="1">
      <alignment horizontal="right" wrapText="1" indent="2"/>
    </xf>
    <xf numFmtId="165" fontId="0" fillId="65" borderId="36" xfId="0" applyNumberFormat="1" applyFill="1" applyBorder="1" applyAlignment="1">
      <alignment horizontal="right" wrapText="1" indent="2"/>
    </xf>
    <xf numFmtId="168" fontId="0" fillId="65" borderId="59" xfId="0" applyNumberFormat="1" applyFill="1" applyBorder="1" applyAlignment="1">
      <alignment horizontal="center"/>
    </xf>
    <xf numFmtId="168" fontId="0" fillId="65" borderId="58" xfId="0" applyNumberFormat="1" applyFill="1" applyBorder="1" applyAlignment="1">
      <alignment horizontal="center"/>
    </xf>
    <xf numFmtId="49" fontId="16" fillId="65" borderId="40" xfId="0" applyNumberFormat="1" applyFont="1" applyFill="1" applyBorder="1" applyAlignment="1">
      <alignment horizontal="left" indent="1"/>
    </xf>
    <xf numFmtId="49" fontId="16" fillId="65" borderId="36" xfId="0" applyNumberFormat="1" applyFont="1" applyFill="1" applyBorder="1" applyAlignment="1">
      <alignment horizontal="left" indent="1"/>
    </xf>
    <xf numFmtId="49" fontId="16" fillId="65" borderId="42" xfId="0" applyNumberFormat="1" applyFont="1" applyFill="1" applyBorder="1" applyAlignment="1">
      <alignment horizontal="left" indent="1"/>
    </xf>
    <xf numFmtId="49" fontId="79" fillId="48" borderId="46" xfId="0" applyNumberFormat="1" applyFont="1" applyFill="1" applyBorder="1" applyAlignment="1">
      <alignment vertical="center"/>
    </xf>
    <xf numFmtId="165" fontId="16" fillId="47" borderId="0" xfId="0" applyNumberFormat="1" applyFont="1" applyFill="1" applyAlignment="1">
      <alignment horizontal="left" indent="1"/>
    </xf>
    <xf numFmtId="165" fontId="16" fillId="47" borderId="16" xfId="0" applyNumberFormat="1" applyFont="1" applyFill="1" applyBorder="1" applyAlignment="1">
      <alignment horizontal="left" indent="1"/>
    </xf>
    <xf numFmtId="165" fontId="80" fillId="47" borderId="0" xfId="0" applyNumberFormat="1" applyFont="1" applyFill="1" applyAlignment="1">
      <alignment horizontal="left" indent="1"/>
    </xf>
    <xf numFmtId="165" fontId="80" fillId="47" borderId="16" xfId="0" applyNumberFormat="1" applyFont="1" applyFill="1" applyBorder="1" applyAlignment="1">
      <alignment horizontal="left" indent="1"/>
    </xf>
    <xf numFmtId="0" fontId="51" fillId="65" borderId="55" xfId="0" applyFont="1" applyFill="1" applyBorder="1" applyAlignment="1">
      <alignment horizontal="right" vertical="center"/>
    </xf>
    <xf numFmtId="0" fontId="51" fillId="65" borderId="37" xfId="0" applyFont="1" applyFill="1" applyBorder="1" applyAlignment="1">
      <alignment horizontal="right"/>
    </xf>
    <xf numFmtId="0" fontId="51" fillId="65" borderId="21" xfId="0" applyFont="1" applyFill="1" applyBorder="1" applyAlignment="1">
      <alignment horizontal="right"/>
    </xf>
    <xf numFmtId="0" fontId="51" fillId="65" borderId="33" xfId="0" applyFont="1" applyFill="1" applyBorder="1" applyAlignment="1">
      <alignment horizontal="right"/>
    </xf>
    <xf numFmtId="165" fontId="0" fillId="47" borderId="40" xfId="0" applyNumberFormat="1" applyFill="1" applyBorder="1" applyAlignment="1">
      <alignment horizontal="center" wrapText="1"/>
    </xf>
    <xf numFmtId="0" fontId="51" fillId="47" borderId="21" xfId="0" applyFont="1" applyFill="1" applyBorder="1" applyAlignment="1">
      <alignment horizontal="right"/>
    </xf>
    <xf numFmtId="165" fontId="0" fillId="47" borderId="36" xfId="0" applyNumberFormat="1" applyFill="1" applyBorder="1" applyAlignment="1">
      <alignment horizontal="center" wrapText="1"/>
    </xf>
    <xf numFmtId="165" fontId="0" fillId="47" borderId="45" xfId="0" applyNumberFormat="1" applyFill="1" applyBorder="1" applyAlignment="1">
      <alignment horizontal="center" wrapText="1"/>
    </xf>
    <xf numFmtId="0" fontId="51" fillId="47" borderId="17" xfId="0" applyFont="1" applyFill="1" applyBorder="1" applyAlignment="1">
      <alignment horizontal="right"/>
    </xf>
    <xf numFmtId="169" fontId="0" fillId="65" borderId="60" xfId="0" quotePrefix="1" applyNumberFormat="1" applyFill="1" applyBorder="1" applyAlignment="1">
      <alignment horizontal="right" indent="1"/>
    </xf>
    <xf numFmtId="169" fontId="0" fillId="65" borderId="61" xfId="0" quotePrefix="1" applyNumberFormat="1" applyFill="1" applyBorder="1" applyAlignment="1">
      <alignment horizontal="right" indent="1"/>
    </xf>
    <xf numFmtId="169" fontId="0" fillId="65" borderId="62" xfId="0" quotePrefix="1" applyNumberFormat="1" applyFill="1" applyBorder="1" applyAlignment="1">
      <alignment horizontal="right" indent="1"/>
    </xf>
    <xf numFmtId="169" fontId="0" fillId="47" borderId="61" xfId="0" quotePrefix="1" applyNumberFormat="1" applyFill="1" applyBorder="1" applyAlignment="1">
      <alignment horizontal="right" indent="1"/>
    </xf>
    <xf numFmtId="169" fontId="0" fillId="47" borderId="57" xfId="0" quotePrefix="1" applyNumberFormat="1" applyFill="1" applyBorder="1" applyAlignment="1">
      <alignment horizontal="right" indent="1"/>
    </xf>
    <xf numFmtId="0" fontId="0" fillId="0" borderId="0" xfId="0" applyAlignment="1">
      <alignment horizontal="left" wrapText="1" indent="12"/>
    </xf>
    <xf numFmtId="0" fontId="81" fillId="44" borderId="0" xfId="132" applyFont="1" applyFill="1" applyAlignment="1" applyProtection="1">
      <alignment vertical="center" readingOrder="1"/>
    </xf>
    <xf numFmtId="0" fontId="81" fillId="44" borderId="0" xfId="132" applyFont="1" applyFill="1" applyAlignment="1" applyProtection="1">
      <alignment wrapText="1" readingOrder="1"/>
    </xf>
    <xf numFmtId="0" fontId="0" fillId="0" borderId="14" xfId="0" applyBorder="1"/>
    <xf numFmtId="0" fontId="0" fillId="0" borderId="36" xfId="0" applyBorder="1" applyAlignment="1">
      <alignment horizontal="center"/>
    </xf>
    <xf numFmtId="1" fontId="0" fillId="0" borderId="36" xfId="0" applyNumberFormat="1" applyBorder="1" applyAlignment="1">
      <alignment horizontal="center"/>
    </xf>
    <xf numFmtId="165" fontId="0" fillId="0" borderId="36" xfId="0" applyNumberFormat="1" applyBorder="1" applyAlignment="1">
      <alignment horizontal="right" vertical="justify" indent="2"/>
    </xf>
    <xf numFmtId="165" fontId="0" fillId="0" borderId="0" xfId="0" applyNumberFormat="1" applyAlignment="1">
      <alignment horizontal="right" vertical="justify" indent="2"/>
    </xf>
    <xf numFmtId="165" fontId="0" fillId="0" borderId="36" xfId="0" quotePrefix="1" applyNumberFormat="1" applyBorder="1" applyAlignment="1">
      <alignment horizontal="right" vertical="justify" indent="2"/>
    </xf>
    <xf numFmtId="165" fontId="0" fillId="0" borderId="0" xfId="0" quotePrefix="1" applyNumberFormat="1" applyAlignment="1">
      <alignment horizontal="right" vertical="justify" indent="2"/>
    </xf>
    <xf numFmtId="0" fontId="0" fillId="0" borderId="18" xfId="0" applyBorder="1"/>
    <xf numFmtId="0" fontId="0" fillId="0" borderId="45" xfId="0" applyBorder="1" applyAlignment="1">
      <alignment horizontal="center"/>
    </xf>
    <xf numFmtId="1" fontId="0" fillId="0" borderId="45" xfId="0" applyNumberFormat="1" applyBorder="1" applyAlignment="1">
      <alignment horizontal="center"/>
    </xf>
    <xf numFmtId="1" fontId="0" fillId="0" borderId="57" xfId="0" applyNumberFormat="1" applyBorder="1" applyAlignment="1">
      <alignment horizontal="center"/>
    </xf>
    <xf numFmtId="166" fontId="0" fillId="0" borderId="0" xfId="0" applyNumberFormat="1" applyAlignment="1">
      <alignment horizontal="right" vertical="justify" indent="2"/>
    </xf>
    <xf numFmtId="165" fontId="0" fillId="0" borderId="20" xfId="0" applyNumberFormat="1" applyBorder="1" applyAlignment="1">
      <alignment horizontal="right" vertical="justify" indent="2"/>
    </xf>
    <xf numFmtId="166" fontId="0" fillId="0" borderId="0" xfId="0" quotePrefix="1" applyNumberFormat="1" applyAlignment="1">
      <alignment horizontal="right" vertical="justify" indent="2"/>
    </xf>
    <xf numFmtId="165" fontId="0" fillId="0" borderId="45" xfId="0" applyNumberFormat="1" applyBorder="1" applyAlignment="1">
      <alignment horizontal="right" vertical="justify" indent="2"/>
    </xf>
    <xf numFmtId="165" fontId="0" fillId="0" borderId="16" xfId="0" applyNumberFormat="1" applyBorder="1" applyAlignment="1">
      <alignment horizontal="right" vertical="justify" indent="2"/>
    </xf>
    <xf numFmtId="166" fontId="0" fillId="0" borderId="16" xfId="0" applyNumberFormat="1" applyBorder="1" applyAlignment="1">
      <alignment horizontal="right" vertical="justify" indent="2"/>
    </xf>
    <xf numFmtId="165" fontId="0" fillId="0" borderId="15" xfId="0" applyNumberFormat="1" applyBorder="1" applyAlignment="1">
      <alignment horizontal="right" vertical="justify" indent="2"/>
    </xf>
    <xf numFmtId="165" fontId="0" fillId="48" borderId="36" xfId="0" applyNumberFormat="1" applyFill="1" applyBorder="1" applyAlignment="1">
      <alignment horizontal="center" wrapText="1"/>
    </xf>
    <xf numFmtId="169" fontId="0" fillId="48" borderId="60" xfId="0" quotePrefix="1" applyNumberFormat="1" applyFill="1" applyBorder="1" applyAlignment="1">
      <alignment horizontal="right" indent="1"/>
    </xf>
    <xf numFmtId="0" fontId="0" fillId="0" borderId="0" xfId="0" applyAlignment="1">
      <alignment horizontal="left" wrapText="1" indent="1"/>
    </xf>
    <xf numFmtId="43" fontId="0" fillId="0" borderId="53" xfId="133" applyFont="1" applyFill="1" applyBorder="1" applyAlignment="1">
      <alignment vertical="center" wrapText="1"/>
    </xf>
    <xf numFmtId="0" fontId="0" fillId="0" borderId="36" xfId="0" applyBorder="1" applyAlignment="1">
      <alignment horizontal="left"/>
    </xf>
    <xf numFmtId="0" fontId="32" fillId="0" borderId="14" xfId="0" applyFont="1" applyBorder="1"/>
    <xf numFmtId="0" fontId="32" fillId="0" borderId="36" xfId="0" applyFont="1" applyBorder="1" applyAlignment="1">
      <alignment horizontal="center"/>
    </xf>
    <xf numFmtId="0" fontId="32" fillId="0" borderId="36" xfId="0" applyFont="1" applyBorder="1" applyAlignment="1">
      <alignment horizontal="left"/>
    </xf>
    <xf numFmtId="49" fontId="52" fillId="49" borderId="56" xfId="132" applyNumberFormat="1" applyFont="1" applyFill="1" applyBorder="1" applyAlignment="1" applyProtection="1">
      <alignment horizontal="center" vertical="center" wrapText="1"/>
    </xf>
    <xf numFmtId="49" fontId="13" fillId="49" borderId="63" xfId="0" applyNumberFormat="1" applyFont="1" applyFill="1" applyBorder="1" applyAlignment="1">
      <alignment horizontal="center" vertical="center" wrapText="1"/>
    </xf>
    <xf numFmtId="2" fontId="0" fillId="0" borderId="61" xfId="0" applyNumberFormat="1" applyBorder="1" applyAlignment="1">
      <alignment horizontal="center"/>
    </xf>
    <xf numFmtId="169" fontId="0" fillId="0" borderId="61" xfId="0" applyNumberFormat="1" applyBorder="1" applyAlignment="1">
      <alignment horizontal="right" indent="1"/>
    </xf>
    <xf numFmtId="0" fontId="0" fillId="0" borderId="61" xfId="0" applyBorder="1"/>
    <xf numFmtId="0" fontId="0" fillId="0" borderId="61" xfId="0" applyBorder="1" applyAlignment="1">
      <alignment horizontal="center"/>
    </xf>
    <xf numFmtId="169" fontId="0" fillId="0" borderId="61" xfId="0" quotePrefix="1" applyNumberFormat="1" applyBorder="1" applyAlignment="1">
      <alignment horizontal="right" indent="1"/>
    </xf>
    <xf numFmtId="2" fontId="0" fillId="0" borderId="57" xfId="0" applyNumberFormat="1" applyBorder="1" applyAlignment="1">
      <alignment horizontal="center"/>
    </xf>
    <xf numFmtId="169" fontId="0" fillId="0" borderId="57" xfId="0" applyNumberFormat="1" applyBorder="1" applyAlignment="1">
      <alignment horizontal="right" indent="1"/>
    </xf>
    <xf numFmtId="0" fontId="0" fillId="0" borderId="57" xfId="0" applyBorder="1"/>
    <xf numFmtId="0" fontId="0" fillId="0" borderId="57" xfId="0" applyBorder="1" applyAlignment="1">
      <alignment horizontal="center"/>
    </xf>
    <xf numFmtId="0" fontId="16" fillId="44" borderId="0" xfId="0" applyFont="1" applyFill="1" applyAlignment="1">
      <alignment wrapText="1"/>
    </xf>
    <xf numFmtId="0" fontId="54" fillId="44" borderId="0" xfId="0" applyFont="1" applyFill="1" applyAlignment="1">
      <alignment wrapText="1"/>
    </xf>
    <xf numFmtId="0" fontId="82" fillId="44" borderId="0" xfId="0" applyFont="1" applyFill="1" applyAlignment="1">
      <alignment wrapText="1" readingOrder="1"/>
    </xf>
    <xf numFmtId="0" fontId="79" fillId="44" borderId="0" xfId="0" applyFont="1" applyFill="1"/>
    <xf numFmtId="0" fontId="0" fillId="44" borderId="16" xfId="0" applyFill="1" applyBorder="1" applyAlignment="1">
      <alignment horizontal="left" wrapText="1"/>
    </xf>
    <xf numFmtId="0" fontId="30" fillId="44" borderId="16" xfId="132" applyFill="1" applyBorder="1" applyAlignment="1" applyProtection="1"/>
    <xf numFmtId="0" fontId="0" fillId="44" borderId="16" xfId="0" applyFill="1" applyBorder="1" applyAlignment="1">
      <alignment horizontal="left" wrapText="1" indent="1"/>
    </xf>
    <xf numFmtId="0" fontId="0" fillId="44" borderId="0" xfId="0" applyFill="1" applyAlignment="1">
      <alignment vertical="top"/>
    </xf>
    <xf numFmtId="0" fontId="58" fillId="44" borderId="0" xfId="0" applyFont="1" applyFill="1" applyAlignment="1">
      <alignment horizontal="left" vertical="top" wrapText="1" readingOrder="1"/>
    </xf>
    <xf numFmtId="0" fontId="0" fillId="44" borderId="0" xfId="0" applyFill="1" applyAlignment="1">
      <alignment horizontal="left" vertical="top"/>
    </xf>
    <xf numFmtId="0" fontId="59" fillId="44" borderId="0" xfId="0" applyFont="1" applyFill="1" applyAlignment="1">
      <alignment vertical="top" wrapText="1" readingOrder="1"/>
    </xf>
    <xf numFmtId="0" fontId="68" fillId="44" borderId="0" xfId="0" applyFont="1" applyFill="1" applyAlignment="1">
      <alignment wrapText="1"/>
    </xf>
    <xf numFmtId="0" fontId="62" fillId="44" borderId="0" xfId="0" applyFont="1" applyFill="1" applyAlignment="1">
      <alignment horizontal="left" wrapText="1"/>
    </xf>
    <xf numFmtId="0" fontId="0" fillId="44" borderId="16" xfId="0" applyFill="1" applyBorder="1" applyAlignment="1">
      <alignment wrapText="1"/>
    </xf>
    <xf numFmtId="0" fontId="0" fillId="44" borderId="16" xfId="0" applyFill="1" applyBorder="1"/>
    <xf numFmtId="0" fontId="0" fillId="44" borderId="0" xfId="0" applyFill="1" applyAlignment="1">
      <alignment horizontal="left" wrapText="1" indent="2"/>
    </xf>
    <xf numFmtId="0" fontId="0" fillId="0" borderId="45" xfId="0" applyBorder="1" applyAlignment="1">
      <alignment horizontal="left"/>
    </xf>
    <xf numFmtId="168" fontId="16" fillId="48" borderId="48" xfId="133" applyNumberFormat="1" applyFont="1" applyFill="1" applyBorder="1" applyAlignment="1">
      <alignment horizontal="center" vertical="center"/>
    </xf>
    <xf numFmtId="168" fontId="0" fillId="0" borderId="61" xfId="133" applyNumberFormat="1" applyFont="1" applyFill="1" applyBorder="1" applyAlignment="1">
      <alignment horizontal="right" vertical="justify" indent="1"/>
    </xf>
    <xf numFmtId="168" fontId="0" fillId="0" borderId="57" xfId="133" applyNumberFormat="1" applyFont="1" applyFill="1" applyBorder="1" applyAlignment="1">
      <alignment horizontal="right" vertical="justify" indent="1"/>
    </xf>
    <xf numFmtId="0" fontId="30" fillId="0" borderId="0" xfId="132" applyAlignment="1" applyProtection="1">
      <alignment horizontal="left" vertical="top" wrapText="1" indent="1"/>
    </xf>
    <xf numFmtId="0" fontId="77" fillId="44" borderId="0" xfId="115" applyFont="1" applyFill="1" applyAlignment="1">
      <alignment horizontal="left"/>
    </xf>
    <xf numFmtId="0" fontId="72" fillId="44" borderId="0" xfId="132" applyFont="1" applyFill="1" applyBorder="1" applyAlignment="1" applyProtection="1">
      <alignment horizontal="left"/>
    </xf>
    <xf numFmtId="0" fontId="33" fillId="0" borderId="51" xfId="0" applyFont="1" applyBorder="1" applyAlignment="1">
      <alignment horizontal="center" vertical="center"/>
    </xf>
    <xf numFmtId="0" fontId="33" fillId="0" borderId="31" xfId="0" applyFont="1" applyBorder="1" applyAlignment="1">
      <alignment horizontal="center" vertical="center"/>
    </xf>
    <xf numFmtId="0" fontId="33" fillId="0" borderId="34" xfId="0" applyFont="1" applyBorder="1" applyAlignment="1">
      <alignment horizontal="center" vertical="center"/>
    </xf>
    <xf numFmtId="0" fontId="70" fillId="0" borderId="54" xfId="0" applyFont="1" applyBorder="1" applyAlignment="1">
      <alignment horizontal="center"/>
    </xf>
    <xf numFmtId="0" fontId="69" fillId="0" borderId="16" xfId="0" applyFont="1" applyBorder="1" applyAlignment="1">
      <alignment horizontal="center"/>
    </xf>
    <xf numFmtId="0" fontId="72" fillId="0" borderId="0" xfId="132" applyFont="1" applyFill="1" applyBorder="1" applyAlignment="1" applyProtection="1">
      <alignment horizontal="left"/>
    </xf>
    <xf numFmtId="0" fontId="70" fillId="0" borderId="51" xfId="0" applyFont="1" applyBorder="1" applyAlignment="1">
      <alignment horizontal="center"/>
    </xf>
    <xf numFmtId="0" fontId="69" fillId="0" borderId="31" xfId="0" applyFont="1" applyBorder="1" applyAlignment="1">
      <alignment horizontal="center"/>
    </xf>
    <xf numFmtId="0" fontId="69" fillId="0" borderId="34" xfId="0" applyFont="1" applyBorder="1" applyAlignment="1">
      <alignment horizontal="center"/>
    </xf>
    <xf numFmtId="0" fontId="79" fillId="44" borderId="0" xfId="0" applyFont="1" applyFill="1" applyAlignment="1">
      <alignment horizontal="left" wrapText="1"/>
    </xf>
    <xf numFmtId="0" fontId="0" fillId="44" borderId="0" xfId="0" applyFill="1" applyAlignment="1">
      <alignment horizontal="left" wrapText="1"/>
    </xf>
    <xf numFmtId="0" fontId="0" fillId="44" borderId="0" xfId="0" applyFill="1" applyAlignment="1">
      <alignment horizontal="left" wrapText="1" indent="1"/>
    </xf>
    <xf numFmtId="0" fontId="68" fillId="44" borderId="0" xfId="0" applyFont="1" applyFill="1" applyAlignment="1">
      <alignment horizontal="center"/>
    </xf>
    <xf numFmtId="0" fontId="0" fillId="44" borderId="0" xfId="0" applyFill="1" applyAlignment="1">
      <alignment horizontal="left" vertical="top" wrapText="1"/>
    </xf>
    <xf numFmtId="165" fontId="0" fillId="0" borderId="0" xfId="0" applyNumberFormat="1" applyBorder="1" applyAlignment="1">
      <alignment horizontal="right" vertical="justify" indent="2"/>
    </xf>
    <xf numFmtId="166" fontId="0" fillId="0" borderId="0" xfId="0" applyNumberFormat="1" applyBorder="1" applyAlignment="1">
      <alignment horizontal="right" vertical="justify" indent="2"/>
    </xf>
    <xf numFmtId="166" fontId="0" fillId="0" borderId="16" xfId="0" quotePrefix="1" applyNumberFormat="1" applyBorder="1" applyAlignment="1">
      <alignment horizontal="right" vertical="justify" indent="2"/>
    </xf>
  </cellXfs>
  <cellStyles count="264">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3"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2"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9" defaultPivotStyle="PivotStyleLight16"/>
  <colors>
    <mruColors>
      <color rgb="FF0000FF"/>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5.xml"/><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0.61599999999999999</c:v>
              </c:pt>
              <c:pt idx="1">
                <c:v>0.73099999999999998</c:v>
              </c:pt>
              <c:pt idx="2">
                <c:v>0.439</c:v>
              </c:pt>
              <c:pt idx="3">
                <c:v>0.58799999999999997</c:v>
              </c:pt>
              <c:pt idx="4">
                <c:v>0.41399999999999998</c:v>
              </c:pt>
              <c:pt idx="5">
                <c:v>0.41599999999999998</c:v>
              </c:pt>
              <c:pt idx="6">
                <c:v>0.64900000000000002</c:v>
              </c:pt>
              <c:pt idx="7">
                <c:v>0.51500000000000001</c:v>
              </c:pt>
              <c:pt idx="8">
                <c:v>0.754</c:v>
              </c:pt>
              <c:pt idx="9">
                <c:v>0.628</c:v>
              </c:pt>
              <c:pt idx="10">
                <c:v>0.5</c:v>
              </c:pt>
              <c:pt idx="11">
                <c:v>0.58199999999999996</c:v>
              </c:pt>
              <c:pt idx="12">
                <c:v>0.628</c:v>
              </c:pt>
              <c:pt idx="13">
                <c:v>0.51</c:v>
              </c:pt>
              <c:pt idx="14">
                <c:v>0.48699999999999999</c:v>
              </c:pt>
              <c:pt idx="15">
                <c:v>0.51700000000000002</c:v>
              </c:pt>
              <c:pt idx="16">
                <c:v>0.41899999999999998</c:v>
              </c:pt>
              <c:pt idx="17">
                <c:v>0.80600000000000005</c:v>
              </c:pt>
              <c:pt idx="18">
                <c:v>0.49299999999999999</c:v>
              </c:pt>
              <c:pt idx="19">
                <c:v>0.41899999999999998</c:v>
              </c:pt>
              <c:pt idx="20">
                <c:v>0.56000000000000005</c:v>
              </c:pt>
              <c:pt idx="21">
                <c:v>0.503</c:v>
              </c:pt>
              <c:pt idx="22">
                <c:v>0.59799999999999998</c:v>
              </c:pt>
              <c:pt idx="23">
                <c:v>0.57799999999999996</c:v>
              </c:pt>
              <c:pt idx="24">
                <c:v>0.53</c:v>
              </c:pt>
              <c:pt idx="25">
                <c:v>0.46700000000000003</c:v>
              </c:pt>
              <c:pt idx="26">
                <c:v>0.40400000000000003</c:v>
              </c:pt>
              <c:pt idx="27">
                <c:v>0.74099999999999999</c:v>
              </c:pt>
              <c:pt idx="28">
                <c:v>0.69499999999999995</c:v>
              </c:pt>
              <c:pt idx="29">
                <c:v>0.55500000000000005</c:v>
              </c:pt>
              <c:pt idx="30">
                <c:v>0.57099999999999995</c:v>
              </c:pt>
              <c:pt idx="31">
                <c:v>0.746</c:v>
              </c:pt>
              <c:pt idx="32">
                <c:v>0.58199999999999996</c:v>
              </c:pt>
              <c:pt idx="33">
                <c:v>0.45900000000000002</c:v>
              </c:pt>
              <c:pt idx="34">
                <c:v>0.497</c:v>
              </c:pt>
              <c:pt idx="35">
                <c:v>0.52200000000000002</c:v>
              </c:pt>
              <c:pt idx="36">
                <c:v>0.59499999999999997</c:v>
              </c:pt>
              <c:pt idx="37">
                <c:v>0.51100000000000001</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7E6A-4C21-9293-CB7ED4669E9B}"/>
            </c:ext>
          </c:extLst>
        </c:ser>
        <c:ser>
          <c:idx val="2"/>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0.68500000000000005</c:v>
              </c:pt>
              <c:pt idx="1">
                <c:v>0.69799999999999995</c:v>
              </c:pt>
              <c:pt idx="2">
                <c:v>0.60899999999999999</c:v>
              </c:pt>
              <c:pt idx="3">
                <c:v>0.77600000000000002</c:v>
              </c:pt>
              <c:pt idx="4">
                <c:v>0.73099999999999998</c:v>
              </c:pt>
              <c:pt idx="5">
                <c:v>0.68500000000000005</c:v>
              </c:pt>
              <c:pt idx="6">
                <c:v>0.72799999999999998</c:v>
              </c:pt>
              <c:pt idx="7">
                <c:v>0.92500000000000004</c:v>
              </c:pt>
              <c:pt idx="8">
                <c:v>0.60599999999999998</c:v>
              </c:pt>
              <c:pt idx="9">
                <c:v>0.93700000000000006</c:v>
              </c:pt>
              <c:pt idx="10">
                <c:v>0.61699999999999999</c:v>
              </c:pt>
              <c:pt idx="11">
                <c:v>0.81899999999999995</c:v>
              </c:pt>
              <c:pt idx="12">
                <c:v>0.747</c:v>
              </c:pt>
              <c:pt idx="13">
                <c:v>0.622</c:v>
              </c:pt>
              <c:pt idx="14">
                <c:v>0.54400000000000004</c:v>
              </c:pt>
              <c:pt idx="15">
                <c:v>0.72</c:v>
              </c:pt>
              <c:pt idx="16">
                <c:v>0.63400000000000001</c:v>
              </c:pt>
              <c:pt idx="17">
                <c:v>0.79800000000000004</c:v>
              </c:pt>
              <c:pt idx="18">
                <c:v>0.76900000000000002</c:v>
              </c:pt>
              <c:pt idx="19">
                <c:v>0.76600000000000001</c:v>
              </c:pt>
              <c:pt idx="20">
                <c:v>0.70799999999999996</c:v>
              </c:pt>
              <c:pt idx="21">
                <c:v>#N/A</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7E6A-4C21-9293-CB7ED4669E9B}"/>
            </c:ext>
          </c:extLst>
        </c:ser>
        <c:ser>
          <c:idx val="4"/>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0.85099999999999998</c:v>
              </c:pt>
              <c:pt idx="1">
                <c:v>0.81100000000000005</c:v>
              </c:pt>
              <c:pt idx="2">
                <c:v>0.83299999999999996</c:v>
              </c:pt>
              <c:pt idx="3">
                <c:v>0.76200000000000001</c:v>
              </c:pt>
              <c:pt idx="4">
                <c:v>0.77600000000000002</c:v>
              </c:pt>
              <c:pt idx="5">
                <c:v>0.67800000000000005</c:v>
              </c:pt>
              <c:pt idx="6">
                <c:v>0.79100000000000004</c:v>
              </c:pt>
              <c:pt idx="7">
                <c:v>0.55400000000000005</c:v>
              </c:pt>
              <c:pt idx="8">
                <c:v>0.72</c:v>
              </c:pt>
              <c:pt idx="9">
                <c:v>0.748</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7E6A-4C21-9293-CB7ED4669E9B}"/>
            </c:ext>
          </c:extLst>
        </c:ser>
        <c:ser>
          <c:idx val="6"/>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0.93</c:v>
              </c:pt>
              <c:pt idx="1">
                <c:v>0.91300000000000003</c:v>
              </c:pt>
              <c:pt idx="2">
                <c:v>0.96199999999999997</c:v>
              </c:pt>
              <c:pt idx="3">
                <c:v>0.90500000000000003</c:v>
              </c:pt>
              <c:pt idx="4">
                <c:v>0.92</c:v>
              </c:pt>
              <c:pt idx="5">
                <c:v>0.95899999999999996</c:v>
              </c:pt>
              <c:pt idx="6">
                <c:v>0.90800000000000003</c:v>
              </c:pt>
              <c:pt idx="7">
                <c:v>0.91500000000000004</c:v>
              </c:pt>
              <c:pt idx="8">
                <c:v>0.88900000000000001</c:v>
              </c:pt>
              <c:pt idx="9">
                <c:v>0.89500000000000002</c:v>
              </c:pt>
              <c:pt idx="10">
                <c:v>0.92400000000000004</c:v>
              </c:pt>
              <c:pt idx="11">
                <c:v>0.91500000000000004</c:v>
              </c:pt>
              <c:pt idx="12">
                <c:v>0.90600000000000003</c:v>
              </c:pt>
              <c:pt idx="13">
                <c:v>0.89</c:v>
              </c:pt>
              <c:pt idx="14">
                <c:v>0.84499999999999997</c:v>
              </c:pt>
              <c:pt idx="15">
                <c:v>0.93100000000000005</c:v>
              </c:pt>
              <c:pt idx="16">
                <c:v>0.88</c:v>
              </c:pt>
              <c:pt idx="17">
                <c:v>0.91800000000000004</c:v>
              </c:pt>
              <c:pt idx="18">
                <c:v>0.95899999999999996</c:v>
              </c:pt>
              <c:pt idx="19">
                <c:v>0.94599999999999995</c:v>
              </c:pt>
              <c:pt idx="20">
                <c:v>0.95099999999999996</c:v>
              </c:pt>
              <c:pt idx="21">
                <c:v>0.92200000000000004</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7E6A-4C21-9293-CB7ED4669E9B}"/>
            </c:ext>
          </c:extLst>
        </c:ser>
        <c:ser>
          <c:idx val="1"/>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0.496</c:v>
              </c:pt>
              <c:pt idx="1">
                <c:v>0.69499999999999995</c:v>
              </c:pt>
              <c:pt idx="2">
                <c:v>0.91900000000000004</c:v>
              </c:pt>
              <c:pt idx="3">
                <c:v>0.754</c:v>
              </c:pt>
              <c:pt idx="4">
                <c:v>0.752</c:v>
              </c:pt>
              <c:pt idx="5">
                <c:v>0.88600000000000001</c:v>
              </c:pt>
              <c:pt idx="6">
                <c:v>0.69099999999999995</c:v>
              </c:pt>
              <c:pt idx="7">
                <c:v>0.56399999999999995</c:v>
              </c:pt>
              <c:pt idx="8">
                <c:v>0.76400000000000001</c:v>
              </c:pt>
              <c:pt idx="9">
                <c:v>0.85799999999999998</c:v>
              </c:pt>
              <c:pt idx="10">
                <c:v>0.85299999999999998</c:v>
              </c:pt>
              <c:pt idx="11">
                <c:v>0.74</c:v>
              </c:pt>
              <c:pt idx="12">
                <c:v>0.47</c:v>
              </c:pt>
              <c:pt idx="13">
                <c:v>0.67400000000000004</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7E6A-4C21-9293-CB7ED4669E9B}"/>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0.82399999999999995</c:v>
              </c:pt>
              <c:pt idx="1">
                <c:v>0.88900000000000001</c:v>
              </c:pt>
              <c:pt idx="2">
                <c:v>0.81499999999999995</c:v>
              </c:pt>
              <c:pt idx="3">
                <c:v>0.97</c:v>
              </c:pt>
              <c:pt idx="4">
                <c:v>0.83199999999999996</c:v>
              </c:pt>
              <c:pt idx="5">
                <c:v>0.97</c:v>
              </c:pt>
              <c:pt idx="6">
                <c:v>0.83299999999999996</c:v>
              </c:pt>
              <c:pt idx="7">
                <c:v>0.86199999999999999</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7E6A-4C21-9293-CB7ED4669E9B}"/>
            </c:ext>
          </c:extLst>
        </c:ser>
        <c:ser>
          <c:idx val="7"/>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0.93899999999999995</c:v>
              </c:pt>
              <c:pt idx="1">
                <c:v>0.78900000000000003</c:v>
              </c:pt>
              <c:pt idx="2">
                <c:v>0.93799999999999994</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7E6A-4C21-9293-CB7ED4669E9B}"/>
            </c:ext>
          </c:extLst>
        </c:ser>
        <c:ser>
          <c:idx val="3"/>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0.86499999999999999</c:v>
              </c:pt>
              <c:pt idx="1">
                <c:v>0.73299999999999998</c:v>
              </c:pt>
              <c:pt idx="2">
                <c:v>0.78600000000000003</c:v>
              </c:pt>
              <c:pt idx="3">
                <c:v>0.878</c:v>
              </c:pt>
              <c:pt idx="4">
                <c:v>0.78800000000000003</c:v>
              </c:pt>
              <c:pt idx="5">
                <c:v>0.75600000000000001</c:v>
              </c:pt>
              <c:pt idx="6">
                <c:v>0.79400000000000004</c:v>
              </c:pt>
              <c:pt idx="7">
                <c:v>0.70899999999999996</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7E6A-4C21-9293-CB7ED4669E9B}"/>
            </c:ext>
          </c:extLst>
        </c:ser>
        <c:ser>
          <c:idx val="8"/>
          <c:order val="8"/>
          <c:tx>
            <c:v>World Biocapacity</c:v>
          </c:tx>
          <c:spPr>
            <a:ln w="15875">
              <a:solidFill>
                <a:srgbClr val="0D850D"/>
              </a:solidFill>
              <a:prstDash val="dash"/>
            </a:ln>
          </c:spPr>
          <c:marker>
            <c:spPr>
              <a:noFill/>
              <a:ln>
                <a:noFill/>
              </a:ln>
            </c:spPr>
          </c:marker>
          <c:xVal>
            <c:numLit>
              <c:formatCode>General</c:formatCode>
              <c:ptCount val="2"/>
              <c:pt idx="0">
                <c:v>0</c:v>
              </c:pt>
              <c:pt idx="1">
                <c:v>1</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7E6A-4C21-9293-CB7ED4669E9B}"/>
            </c:ext>
          </c:extLst>
        </c:ser>
        <c:ser>
          <c:idx val="9"/>
          <c:order val="9"/>
          <c:tx>
            <c:v>HDI H</c:v>
          </c:tx>
          <c:spPr>
            <a:ln w="15875">
              <a:solidFill>
                <a:schemeClr val="accent1">
                  <a:lumMod val="60000"/>
                  <a:lumOff val="40000"/>
                </a:schemeClr>
              </a:solidFill>
              <a:prstDash val="dash"/>
            </a:ln>
          </c:spPr>
          <c:marker>
            <c:symbol val="none"/>
          </c:marker>
          <c:xVal>
            <c:numLit>
              <c:formatCode>General</c:formatCode>
              <c:ptCount val="2"/>
              <c:pt idx="0">
                <c:v>0.7</c:v>
              </c:pt>
              <c:pt idx="1">
                <c:v>0.7</c:v>
              </c:pt>
            </c:numLit>
          </c:xVal>
          <c:yVal>
            <c:numLit>
              <c:formatCode>General</c:formatCode>
              <c:ptCount val="2"/>
              <c:pt idx="0">
                <c:v>25</c:v>
              </c:pt>
              <c:pt idx="1">
                <c:v>0</c:v>
              </c:pt>
            </c:numLit>
          </c:yVal>
          <c:smooth val="0"/>
          <c:extLst>
            <c:ext xmlns:c16="http://schemas.microsoft.com/office/drawing/2014/chart" uri="{C3380CC4-5D6E-409C-BE32-E72D297353CC}">
              <c16:uniqueId val="{00000009-7E6A-4C21-9293-CB7ED4669E9B}"/>
            </c:ext>
          </c:extLst>
        </c:ser>
        <c:ser>
          <c:idx val="10"/>
          <c:order val="10"/>
          <c:tx>
            <c:v>HDI VH</c:v>
          </c:tx>
          <c:spPr>
            <a:ln w="15875">
              <a:solidFill>
                <a:schemeClr val="accent5">
                  <a:lumMod val="60000"/>
                  <a:lumOff val="40000"/>
                </a:schemeClr>
              </a:solidFill>
              <a:prstDash val="dash"/>
            </a:ln>
          </c:spPr>
          <c:marker>
            <c:symbol val="none"/>
          </c:marker>
          <c:xVal>
            <c:numLit>
              <c:formatCode>General</c:formatCode>
              <c:ptCount val="2"/>
              <c:pt idx="0">
                <c:v>0.8</c:v>
              </c:pt>
              <c:pt idx="1">
                <c:v>0.8</c:v>
              </c:pt>
            </c:numLit>
          </c:xVal>
          <c:yVal>
            <c:numLit>
              <c:formatCode>General</c:formatCode>
              <c:ptCount val="2"/>
              <c:pt idx="0">
                <c:v>25</c:v>
              </c:pt>
              <c:pt idx="1">
                <c:v>0</c:v>
              </c:pt>
            </c:numLit>
          </c:yVal>
          <c:smooth val="0"/>
          <c:extLst>
            <c:ext xmlns:c16="http://schemas.microsoft.com/office/drawing/2014/chart" uri="{C3380CC4-5D6E-409C-BE32-E72D297353CC}">
              <c16:uniqueId val="{0000000A-7E6A-4C21-9293-CB7ED4669E9B}"/>
            </c:ext>
          </c:extLst>
        </c:ser>
        <c:dLbls>
          <c:showLegendKey val="0"/>
          <c:showVal val="0"/>
          <c:showCatName val="0"/>
          <c:showSerName val="0"/>
          <c:showPercent val="0"/>
          <c:showBubbleSize val="0"/>
        </c:dLbls>
        <c:axId val="203267072"/>
        <c:axId val="203277440"/>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0.00" sourceLinked="1"/>
        <c:majorTickMark val="out"/>
        <c:minorTickMark val="none"/>
        <c:tickLblPos val="nextTo"/>
        <c:spPr>
          <a:ln/>
        </c:spPr>
        <c:crossAx val="203277440"/>
        <c:crossesAt val="0"/>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egendEntry>
        <c:idx val="10"/>
        <c:delete val="1"/>
      </c:legendEntry>
      <c:layout>
        <c:manualLayout>
          <c:xMode val="edge"/>
          <c:yMode val="edge"/>
          <c:x val="3.8600829777149945E-2"/>
          <c:y val="0.25643362376313122"/>
          <c:w val="0.20229241436668866"/>
          <c:h val="0.35879061727453559"/>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8788.2610643963508</c:v>
              </c:pt>
              <c:pt idx="1">
                <c:v>18932.480271233399</c:v>
              </c:pt>
              <c:pt idx="2">
                <c:v>1036.16712196238</c:v>
              </c:pt>
              <c:pt idx="3">
                <c:v>4875.2512076800504</c:v>
              </c:pt>
              <c:pt idx="4">
                <c:v>1132.67643369804</c:v>
              </c:pt>
              <c:pt idx="5">
                <c:v>2433.0987915339701</c:v>
              </c:pt>
              <c:pt idx="6">
                <c:v>6172.2877665068299</c:v>
              </c:pt>
              <c:pt idx="7">
                <c:v>3721.2125481480798</c:v>
              </c:pt>
              <c:pt idx="8">
                <c:v>16691.387399222</c:v>
              </c:pt>
              <c:pt idx="9">
                <c:v>6808.5377516502904</c:v>
              </c:pt>
              <c:pt idx="10">
                <c:v>3904.8239552799801</c:v>
              </c:pt>
              <c:pt idx="11">
                <c:v>#N/A</c:v>
              </c:pt>
              <c:pt idx="12">
                <c:v>5691.8251347441701</c:v>
              </c:pt>
              <c:pt idx="13">
                <c:v>1616.92373356695</c:v>
              </c:pt>
              <c:pt idx="14">
                <c:v>1629.4609724864199</c:v>
              </c:pt>
              <c:pt idx="15">
                <c:v>1649.29873234551</c:v>
              </c:pt>
              <c:pt idx="16">
                <c:v>2860.4281900227802</c:v>
              </c:pt>
              <c:pt idx="17">
                <c:v>26635.0124048697</c:v>
              </c:pt>
              <c:pt idx="18">
                <c:v>1512.2764079148101</c:v>
              </c:pt>
              <c:pt idx="19">
                <c:v>1689.56425367067</c:v>
              </c:pt>
              <c:pt idx="20">
                <c:v>7843.8346199040498</c:v>
              </c:pt>
              <c:pt idx="21">
                <c:v>#N/A</c:v>
              </c:pt>
              <c:pt idx="22">
                <c:v>5218.0226646212896</c:v>
              </c:pt>
              <c:pt idx="23">
                <c:v>3062.99909649442</c:v>
              </c:pt>
              <c:pt idx="24">
                <c:v>4304.7614872023196</c:v>
              </c:pt>
              <c:pt idx="25">
                <c:v>3034.9460828562501</c:v>
              </c:pt>
              <c:pt idx="26">
                <c:v>#N/A</c:v>
              </c:pt>
              <c:pt idx="27">
                <c:v>13695.375569407601</c:v>
              </c:pt>
              <c:pt idx="28">
                <c:v>10181.5040730397</c:v>
              </c:pt>
              <c:pt idx="29">
                <c:v>3620.79345703125</c:v>
              </c:pt>
              <c:pt idx="30">
                <c:v>2842.2307624074701</c:v>
              </c:pt>
              <c:pt idx="31">
                <c:v>12650.9615158166</c:v>
              </c:pt>
              <c:pt idx="32">
                <c:v>2791.05576885861</c:v>
              </c:pt>
              <c:pt idx="33">
                <c:v>2486.2066981287098</c:v>
              </c:pt>
              <c:pt idx="34">
                <c:v>2757.9592363402598</c:v>
              </c:pt>
              <c:pt idx="35">
                <c:v>1559.33806475859</c:v>
              </c:pt>
              <c:pt idx="36">
                <c:v>3673.4841969921999</c:v>
              </c:pt>
              <c:pt idx="37">
                <c:v>2181.0791015625</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5943-4DAE-AAD9-2E0476941E9E}"/>
            </c:ext>
          </c:extLst>
        </c:ser>
        <c:ser>
          <c:idx val="1"/>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8242.3979897724203</c:v>
              </c:pt>
              <c:pt idx="1">
                <c:v>14610.295911953601</c:v>
              </c:pt>
              <c:pt idx="2">
                <c:v>5364.1379703442899</c:v>
              </c:pt>
              <c:pt idx="3">
                <c:v>13024.9404319855</c:v>
              </c:pt>
              <c:pt idx="4">
                <c:v>13194.8047570404</c:v>
              </c:pt>
              <c:pt idx="5">
                <c:v>9301.7560322573499</c:v>
              </c:pt>
              <c:pt idx="6">
                <c:v>13889.9749067297</c:v>
              </c:pt>
              <c:pt idx="7">
                <c:v>45858.659513143903</c:v>
              </c:pt>
              <c:pt idx="8">
                <c:v>6695.2919476372299</c:v>
              </c:pt>
              <c:pt idx="9">
                <c:v>54029.343499078503</c:v>
              </c:pt>
              <c:pt idx="10">
                <c:v>8372.1559187440707</c:v>
              </c:pt>
              <c:pt idx="11">
                <c:v>32857.667660077401</c:v>
              </c:pt>
              <c:pt idx="12">
                <c:v>16222.863889852901</c:v>
              </c:pt>
              <c:pt idx="13">
                <c:v>4861.2303038763903</c:v>
              </c:pt>
              <c:pt idx="14">
                <c:v>5418.7693189296997</c:v>
              </c:pt>
              <c:pt idx="15">
                <c:v>9898.5329458874603</c:v>
              </c:pt>
              <c:pt idx="16">
                <c:v>4331.0780614430496</c:v>
              </c:pt>
              <c:pt idx="17">
                <c:v>21191.454030927402</c:v>
              </c:pt>
              <c:pt idx="18">
                <c:v>7030.4191743971496</c:v>
              </c:pt>
              <c:pt idx="19">
                <c:v>13545.934661675199</c:v>
              </c:pt>
              <c:pt idx="20">
                <c:v>7383.7457030018204</c:v>
              </c:pt>
              <c:pt idx="21">
                <c:v>22687.075872394202</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5943-4DAE-AAD9-2E0476941E9E}"/>
            </c:ext>
          </c:extLst>
        </c:ser>
        <c:ser>
          <c:idx val="2"/>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28474.044417818099</c:v>
              </c:pt>
              <c:pt idx="1">
                <c:v>21318.6724772626</c:v>
              </c:pt>
              <c:pt idx="2">
                <c:v>25979.628615071699</c:v>
              </c:pt>
              <c:pt idx="3">
                <c:v>#N/A</c:v>
              </c:pt>
              <c:pt idx="4">
                <c:v>23282.489507105402</c:v>
              </c:pt>
              <c:pt idx="5">
                <c:v>11424.6459176917</c:v>
              </c:pt>
              <c:pt idx="6">
                <c:v>17093.156286744699</c:v>
              </c:pt>
              <c:pt idx="7">
                <c:v>2965.9462234013399</c:v>
              </c:pt>
              <c:pt idx="8">
                <c:v>11398.812039464099</c:v>
              </c:pt>
              <c:pt idx="9">
                <c:v>23403.744026598801</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5943-4DAE-AAD9-2E0476941E9E}"/>
            </c:ext>
          </c:extLst>
        </c:ser>
        <c:ser>
          <c:idx val="3"/>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64536.298184143401</c:v>
              </c:pt>
              <c:pt idx="1">
                <c:v>51453.7265625</c:v>
              </c:pt>
              <c:pt idx="2">
                <c:v>69379.220008470002</c:v>
              </c:pt>
              <c:pt idx="3">
                <c:v>41288.616589215802</c:v>
              </c:pt>
              <c:pt idx="4">
                <c:v>54296.723089773099</c:v>
              </c:pt>
              <c:pt idx="5">
                <c:v>63039.371969643202</c:v>
              </c:pt>
              <c:pt idx="6">
                <c:v>36700.513463105497</c:v>
              </c:pt>
              <c:pt idx="7">
                <c:v>52870.326144289698</c:v>
              </c:pt>
              <c:pt idx="8">
                <c:v>37277.721722131697</c:v>
              </c:pt>
              <c:pt idx="9">
                <c:v>46159.708173308303</c:v>
              </c:pt>
              <c:pt idx="10">
                <c:v>60418.394931106799</c:v>
              </c:pt>
              <c:pt idx="11">
                <c:v>#N/A</c:v>
              </c:pt>
              <c:pt idx="12">
                <c:v>43672.766801494603</c:v>
              </c:pt>
              <c:pt idx="13">
                <c:v>41768.254919262603</c:v>
              </c:pt>
              <c:pt idx="14">
                <c:v>40116.855505426298</c:v>
              </c:pt>
              <c:pt idx="15">
                <c:v>47977.426811765203</c:v>
              </c:pt>
              <c:pt idx="16">
                <c:v>39518.220935924503</c:v>
              </c:pt>
              <c:pt idx="17">
                <c:v>47322.593700450401</c:v>
              </c:pt>
              <c:pt idx="18">
                <c:v>62662.765279776097</c:v>
              </c:pt>
              <c:pt idx="19">
                <c:v>52592.6822066393</c:v>
              </c:pt>
              <c:pt idx="20">
                <c:v>63095.401728128898</c:v>
              </c:pt>
              <c:pt idx="21">
                <c:v>130048.92038753</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5943-4DAE-AAD9-2E0476941E9E}"/>
            </c:ext>
          </c:extLst>
        </c:ser>
        <c:ser>
          <c:idx val="4"/>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1983.81261992909</c:v>
              </c:pt>
              <c:pt idx="1">
                <c:v>13202.3228073875</c:v>
              </c:pt>
              <c:pt idx="2">
                <c:v>47527.151024671999</c:v>
              </c:pt>
              <c:pt idx="3">
                <c:v>9381.3543603692906</c:v>
              </c:pt>
              <c:pt idx="4">
                <c:v>11330.268738742199</c:v>
              </c:pt>
              <c:pt idx="5">
                <c:v>116563.99252616199</c:v>
              </c:pt>
              <c:pt idx="6">
                <c:v>4472.3241378777002</c:v>
              </c:pt>
              <c:pt idx="7">
                <c:v>#N/A</c:v>
              </c:pt>
              <c:pt idx="8">
                <c:v>17866.404180916899</c:v>
              </c:pt>
              <c:pt idx="9">
                <c:v>37793.616442776198</c:v>
              </c:pt>
              <c:pt idx="10">
                <c:v>#N/A</c:v>
              </c:pt>
              <c:pt idx="11">
                <c:v>10007.685502618</c:v>
              </c:pt>
              <c:pt idx="12">
                <c:v>#N/A</c:v>
              </c:pt>
              <c:pt idx="13">
                <c:v>5361.1309808493797</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5943-4DAE-AAD9-2E0476941E9E}"/>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27782.4380139967</c:v>
              </c:pt>
              <c:pt idx="1">
                <c:v>41320.203263308496</c:v>
              </c:pt>
              <c:pt idx="2">
                <c:v>23455.319400521999</c:v>
              </c:pt>
              <c:pt idx="3">
                <c:v>90085.4382059786</c:v>
              </c:pt>
              <c:pt idx="4">
                <c:v>39887.33984375</c:v>
              </c:pt>
              <c:pt idx="5">
                <c:v>82295.299334656796</c:v>
              </c:pt>
              <c:pt idx="6">
                <c:v>25735.240200906301</c:v>
              </c:pt>
              <c:pt idx="7">
                <c:v>27243.51720726</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5943-4DAE-AAD9-2E0476941E9E}"/>
            </c:ext>
          </c:extLst>
        </c:ser>
        <c:ser>
          <c:idx val="6"/>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57517.443158743197</c:v>
              </c:pt>
              <c:pt idx="1">
                <c:v>21917.248583659999</c:v>
              </c:pt>
              <c:pt idx="2">
                <c:v>74158.716415560499</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5943-4DAE-AAD9-2E0476941E9E}"/>
            </c:ext>
          </c:extLst>
        </c:ser>
        <c:ser>
          <c:idx val="7"/>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27230.396849668199</c:v>
              </c:pt>
              <c:pt idx="1">
                <c:v>11616.157559515899</c:v>
              </c:pt>
              <c:pt idx="2">
                <c:v>19079.812213225301</c:v>
              </c:pt>
              <c:pt idx="3">
                <c:v>29563.678024365901</c:v>
              </c:pt>
              <c:pt idx="4">
                <c:v>18382.997680047501</c:v>
              </c:pt>
              <c:pt idx="5">
                <c:v>15826.087501295</c:v>
              </c:pt>
              <c:pt idx="6">
                <c:v>15327.581999455801</c:v>
              </c:pt>
              <c:pt idx="7">
                <c:v>#N/A</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5943-4DAE-AAD9-2E0476941E9E}"/>
            </c:ext>
          </c:extLst>
        </c:ser>
        <c:ser>
          <c:idx val="9"/>
          <c:order val="8"/>
          <c:tx>
            <c:v>World Biocapacity Per Capita 2012</c:v>
          </c:tx>
          <c:spPr>
            <a:ln w="15875">
              <a:solidFill>
                <a:srgbClr val="00B050"/>
              </a:solidFill>
              <a:prstDash val="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5943-4DAE-AAD9-2E0476941E9E}"/>
            </c:ext>
          </c:extLst>
        </c:ser>
        <c:dLbls>
          <c:showLegendKey val="0"/>
          <c:showVal val="0"/>
          <c:showCatName val="0"/>
          <c:showSerName val="0"/>
          <c:showPercent val="0"/>
          <c:showBubbleSize val="0"/>
        </c:dLbls>
        <c:axId val="203267072"/>
        <c:axId val="203277440"/>
        <c:extLst/>
      </c:scatterChart>
      <c:valAx>
        <c:axId val="203267072"/>
        <c:scaling>
          <c:logBase val="10"/>
          <c:orientation val="minMax"/>
          <c:max val="150000"/>
          <c:min val="100"/>
        </c:scaling>
        <c:delete val="0"/>
        <c:axPos val="b"/>
        <c:title>
          <c:tx>
            <c:strRef>
              <c:f>"GDP per capita (2021 international dollar) "</c:f>
              <c:strCache>
                <c:ptCount val="1"/>
                <c:pt idx="0">
                  <c:v>GDP per capita (2021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6.8761288248850957E-2"/>
          <c:y val="0.17026661997240164"/>
          <c:w val="0.23090593631682835"/>
          <c:h val="0.43848829128132782"/>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52.5</c:v>
              </c:pt>
              <c:pt idx="1">
                <c:v>64.3</c:v>
              </c:pt>
              <c:pt idx="2">
                <c:v>55</c:v>
              </c:pt>
              <c:pt idx="3">
                <c:v>57.7</c:v>
              </c:pt>
              <c:pt idx="4">
                <c:v>43.8</c:v>
              </c:pt>
              <c:pt idx="5">
                <c:v>44.5</c:v>
              </c:pt>
              <c:pt idx="6">
                <c:v>52.7</c:v>
              </c:pt>
              <c:pt idx="7">
                <c:v>56.9</c:v>
              </c:pt>
              <c:pt idx="8">
                <c:v>68</c:v>
              </c:pt>
              <c:pt idx="9">
                <c:v>62.9</c:v>
              </c:pt>
              <c:pt idx="10">
                <c:v>57.1</c:v>
              </c:pt>
              <c:pt idx="11">
                <c:v>62.9</c:v>
              </c:pt>
              <c:pt idx="12">
                <c:v>61.9</c:v>
              </c:pt>
              <c:pt idx="13">
                <c:v>52.3</c:v>
              </c:pt>
              <c:pt idx="14">
                <c:v>51.2</c:v>
              </c:pt>
              <c:pt idx="15">
                <c:v>56.6</c:v>
              </c:pt>
              <c:pt idx="16">
                <c:v>55.5</c:v>
              </c:pt>
              <c:pt idx="17">
                <c:v>70.3</c:v>
              </c:pt>
              <c:pt idx="18">
                <c:v>53.8</c:v>
              </c:pt>
              <c:pt idx="19">
                <c:v>49.1</c:v>
              </c:pt>
              <c:pt idx="20">
                <c:v>54.6</c:v>
              </c:pt>
              <c:pt idx="21">
                <c:v>49.7</c:v>
              </c:pt>
              <c:pt idx="22">
                <c:v>56.8</c:v>
              </c:pt>
              <c:pt idx="23">
                <c:v>61.9</c:v>
              </c:pt>
              <c:pt idx="24">
                <c:v>63.3</c:v>
              </c:pt>
              <c:pt idx="25">
                <c:v>58.7</c:v>
              </c:pt>
              <c:pt idx="26">
                <c:v>46.1</c:v>
              </c:pt>
              <c:pt idx="27">
                <c:v>64</c:v>
              </c:pt>
              <c:pt idx="28">
                <c:v>56.5</c:v>
              </c:pt>
              <c:pt idx="29">
                <c:v>57.6</c:v>
              </c:pt>
              <c:pt idx="30">
                <c:v>59.3</c:v>
              </c:pt>
              <c:pt idx="31">
                <c:v>72.400000000000006</c:v>
              </c:pt>
              <c:pt idx="32">
                <c:v>55.2</c:v>
              </c:pt>
              <c:pt idx="33">
                <c:v>53.1</c:v>
              </c:pt>
              <c:pt idx="34">
                <c:v>54.4</c:v>
              </c:pt>
              <c:pt idx="35">
                <c:v>48.2</c:v>
              </c:pt>
              <c:pt idx="36">
                <c:v>54.1</c:v>
              </c:pt>
              <c:pt idx="37">
                <c:v>49.6</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CB83-4987-90F3-03EF471C6FE4}"/>
            </c:ext>
          </c:extLst>
        </c:ser>
        <c:ser>
          <c:idx val="1"/>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63.7</c:v>
              </c:pt>
              <c:pt idx="1">
                <c:v>71.8</c:v>
              </c:pt>
              <c:pt idx="2">
                <c:v>61.9</c:v>
              </c:pt>
              <c:pt idx="3">
                <c:v>67.8</c:v>
              </c:pt>
              <c:pt idx="4">
                <c:v>72.599999999999994</c:v>
              </c:pt>
              <c:pt idx="5">
                <c:v>66.7</c:v>
              </c:pt>
              <c:pt idx="6">
                <c:v>70.099999999999994</c:v>
              </c:pt>
              <c:pt idx="7">
                <c:v>80.2</c:v>
              </c:pt>
              <c:pt idx="8">
                <c:v>64.5</c:v>
              </c:pt>
              <c:pt idx="9">
                <c:v>78.099999999999994</c:v>
              </c:pt>
              <c:pt idx="10">
                <c:v>62.3</c:v>
              </c:pt>
              <c:pt idx="11">
                <c:v>69.3</c:v>
              </c:pt>
              <c:pt idx="12">
                <c:v>66.8</c:v>
              </c:pt>
              <c:pt idx="13">
                <c:v>69.099999999999994</c:v>
              </c:pt>
              <c:pt idx="14">
                <c:v>56.9</c:v>
              </c:pt>
              <c:pt idx="15">
                <c:v>68</c:v>
              </c:pt>
              <c:pt idx="16">
                <c:v>67.3</c:v>
              </c:pt>
              <c:pt idx="17">
                <c:v>75</c:v>
              </c:pt>
              <c:pt idx="18">
                <c:v>73.400000000000006</c:v>
              </c:pt>
              <c:pt idx="19">
                <c:v>73.099999999999994</c:v>
              </c:pt>
              <c:pt idx="20">
                <c:v>67.8</c:v>
              </c:pt>
              <c:pt idx="21">
                <c:v>#N/A</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CB83-4987-90F3-03EF471C6FE4}"/>
            </c:ext>
          </c:extLst>
        </c:ser>
        <c:ser>
          <c:idx val="2"/>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74.900000000000006</c:v>
              </c:pt>
              <c:pt idx="1">
                <c:v>70.900000000000006</c:v>
              </c:pt>
              <c:pt idx="2">
                <c:v>73.5</c:v>
              </c:pt>
              <c:pt idx="3">
                <c:v>78.7</c:v>
              </c:pt>
              <c:pt idx="4">
                <c:v>73.8</c:v>
              </c:pt>
              <c:pt idx="5">
                <c:v>68.400000000000006</c:v>
              </c:pt>
              <c:pt idx="6">
                <c:v>66.3</c:v>
              </c:pt>
              <c:pt idx="7">
                <c:v>52.9</c:v>
              </c:pt>
              <c:pt idx="8">
                <c:v>70</c:v>
              </c:pt>
              <c:pt idx="9">
                <c:v>69.2</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CB83-4987-90F3-03EF471C6FE4}"/>
            </c:ext>
          </c:extLst>
        </c:ser>
        <c:ser>
          <c:idx val="3"/>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84.4</c:v>
              </c:pt>
              <c:pt idx="1">
                <c:v>73.599999999999994</c:v>
              </c:pt>
              <c:pt idx="2">
                <c:v>85.3</c:v>
              </c:pt>
              <c:pt idx="3">
                <c:v>80.8</c:v>
              </c:pt>
              <c:pt idx="4">
                <c:v>83.2</c:v>
              </c:pt>
              <c:pt idx="5">
                <c:v>83.6</c:v>
              </c:pt>
              <c:pt idx="6">
                <c:v>79.2</c:v>
              </c:pt>
              <c:pt idx="7">
                <c:v>80.2</c:v>
              </c:pt>
              <c:pt idx="8">
                <c:v>81.400000000000006</c:v>
              </c:pt>
              <c:pt idx="9">
                <c:v>78.900000000000006</c:v>
              </c:pt>
              <c:pt idx="10">
                <c:v>79.3</c:v>
              </c:pt>
              <c:pt idx="11">
                <c:v>82.9</c:v>
              </c:pt>
              <c:pt idx="12">
                <c:v>82</c:v>
              </c:pt>
              <c:pt idx="13">
                <c:v>80.599999999999994</c:v>
              </c:pt>
              <c:pt idx="14">
                <c:v>77.5</c:v>
              </c:pt>
              <c:pt idx="15">
                <c:v>81</c:v>
              </c:pt>
              <c:pt idx="16">
                <c:v>81.900000000000006</c:v>
              </c:pt>
              <c:pt idx="17">
                <c:v>80.8</c:v>
              </c:pt>
              <c:pt idx="18">
                <c:v>86.1</c:v>
              </c:pt>
              <c:pt idx="19">
                <c:v>81.8</c:v>
              </c:pt>
              <c:pt idx="20">
                <c:v>80.5</c:v>
              </c:pt>
              <c:pt idx="21">
                <c:v>77.400000000000006</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CB83-4987-90F3-03EF471C6FE4}"/>
            </c:ext>
          </c:extLst>
        </c:ser>
        <c:ser>
          <c:idx val="4"/>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46.2</c:v>
              </c:pt>
              <c:pt idx="1">
                <c:v>63.8</c:v>
              </c:pt>
              <c:pt idx="2">
                <c:v>74.599999999999994</c:v>
              </c:pt>
              <c:pt idx="3">
                <c:v>70.599999999999994</c:v>
              </c:pt>
              <c:pt idx="4">
                <c:v>60.5</c:v>
              </c:pt>
              <c:pt idx="5">
                <c:v>65</c:v>
              </c:pt>
              <c:pt idx="6">
                <c:v>68.3</c:v>
              </c:pt>
              <c:pt idx="7">
                <c:v>58.3</c:v>
              </c:pt>
              <c:pt idx="8">
                <c:v>64.3</c:v>
              </c:pt>
              <c:pt idx="9">
                <c:v>64.8</c:v>
              </c:pt>
              <c:pt idx="10">
                <c:v>70.400000000000006</c:v>
              </c:pt>
              <c:pt idx="11">
                <c:v>73.400000000000006</c:v>
              </c:pt>
              <c:pt idx="12">
                <c:v>47.9</c:v>
              </c:pt>
              <c:pt idx="13">
                <c:v>#N/A</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CB83-4987-90F3-03EF471C6FE4}"/>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79.7</c:v>
              </c:pt>
              <c:pt idx="1">
                <c:v>82.4</c:v>
              </c:pt>
              <c:pt idx="2">
                <c:v>74.3</c:v>
              </c:pt>
              <c:pt idx="3">
                <c:v>82.8</c:v>
              </c:pt>
              <c:pt idx="4">
                <c:v>74.099999999999994</c:v>
              </c:pt>
              <c:pt idx="5">
                <c:v>80.3</c:v>
              </c:pt>
              <c:pt idx="6">
                <c:v>79</c:v>
              </c:pt>
              <c:pt idx="7">
                <c:v>73.7</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CB83-4987-90F3-03EF471C6FE4}"/>
            </c:ext>
          </c:extLst>
        </c:ser>
        <c:ser>
          <c:idx val="6"/>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79.3</c:v>
              </c:pt>
              <c:pt idx="1">
                <c:v>70.8</c:v>
              </c:pt>
              <c:pt idx="2">
                <c:v>75.099999999999994</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CB83-4987-90F3-03EF471C6FE4}"/>
            </c:ext>
          </c:extLst>
        </c:ser>
        <c:ser>
          <c:idx val="7"/>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75</c:v>
              </c:pt>
              <c:pt idx="1">
                <c:v>67.900000000000006</c:v>
              </c:pt>
              <c:pt idx="2">
                <c:v>73.7</c:v>
              </c:pt>
              <c:pt idx="3">
                <c:v>78.2</c:v>
              </c:pt>
              <c:pt idx="4">
                <c:v>70.3</c:v>
              </c:pt>
              <c:pt idx="5">
                <c:v>68.099999999999994</c:v>
              </c:pt>
              <c:pt idx="6">
                <c:v>72.599999999999994</c:v>
              </c:pt>
              <c:pt idx="7">
                <c:v>63.4</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CB83-4987-90F3-03EF471C6FE4}"/>
            </c:ext>
          </c:extLst>
        </c:ser>
        <c:ser>
          <c:idx val="9"/>
          <c:order val="9"/>
          <c:tx>
            <c:v>World Biocapacity Per Capita 2012</c:v>
          </c:tx>
          <c:spPr>
            <a:ln w="15875">
              <a:solidFill>
                <a:srgbClr val="00B050"/>
              </a:solidFill>
              <a:prstDash val="dash"/>
            </a:ln>
          </c:spPr>
          <c:xVal>
            <c:numLit>
              <c:formatCode>General</c:formatCode>
              <c:ptCount val="2"/>
              <c:pt idx="0">
                <c:v>30</c:v>
              </c:pt>
              <c:pt idx="1">
                <c:v>90</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CB83-4987-90F3-03EF471C6FE4}"/>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19050">
                    <a:noFill/>
                  </a:ln>
                </c:spP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CB83-4987-90F3-03EF471C6FE4}"/>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ayout>
        <c:manualLayout>
          <c:xMode val="edge"/>
          <c:yMode val="edge"/>
          <c:x val="4.4462880437817605E-2"/>
          <c:y val="0.26962497506974314"/>
          <c:w val="0.21945584939019308"/>
          <c:h val="0.4086848396953707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52.5</c:v>
              </c:pt>
              <c:pt idx="1">
                <c:v>64.3</c:v>
              </c:pt>
              <c:pt idx="2">
                <c:v>55</c:v>
              </c:pt>
              <c:pt idx="3">
                <c:v>57.7</c:v>
              </c:pt>
              <c:pt idx="4">
                <c:v>43.8</c:v>
              </c:pt>
              <c:pt idx="5">
                <c:v>44.5</c:v>
              </c:pt>
              <c:pt idx="6">
                <c:v>52.7</c:v>
              </c:pt>
              <c:pt idx="7">
                <c:v>56.9</c:v>
              </c:pt>
              <c:pt idx="8">
                <c:v>68</c:v>
              </c:pt>
              <c:pt idx="9">
                <c:v>62.9</c:v>
              </c:pt>
              <c:pt idx="10">
                <c:v>57.1</c:v>
              </c:pt>
              <c:pt idx="11">
                <c:v>62.9</c:v>
              </c:pt>
              <c:pt idx="12">
                <c:v>61.9</c:v>
              </c:pt>
              <c:pt idx="13">
                <c:v>52.3</c:v>
              </c:pt>
              <c:pt idx="14">
                <c:v>51.2</c:v>
              </c:pt>
              <c:pt idx="15">
                <c:v>56.6</c:v>
              </c:pt>
              <c:pt idx="16">
                <c:v>55.5</c:v>
              </c:pt>
              <c:pt idx="17">
                <c:v>70.3</c:v>
              </c:pt>
              <c:pt idx="18">
                <c:v>53.8</c:v>
              </c:pt>
              <c:pt idx="19">
                <c:v>49.1</c:v>
              </c:pt>
              <c:pt idx="20">
                <c:v>54.6</c:v>
              </c:pt>
              <c:pt idx="21">
                <c:v>49.7</c:v>
              </c:pt>
              <c:pt idx="22">
                <c:v>56.8</c:v>
              </c:pt>
              <c:pt idx="23">
                <c:v>61.9</c:v>
              </c:pt>
              <c:pt idx="24">
                <c:v>63.3</c:v>
              </c:pt>
              <c:pt idx="25">
                <c:v>58.7</c:v>
              </c:pt>
              <c:pt idx="26">
                <c:v>46.1</c:v>
              </c:pt>
              <c:pt idx="27">
                <c:v>64</c:v>
              </c:pt>
              <c:pt idx="28">
                <c:v>56.5</c:v>
              </c:pt>
              <c:pt idx="29">
                <c:v>57.6</c:v>
              </c:pt>
              <c:pt idx="30">
                <c:v>59.3</c:v>
              </c:pt>
              <c:pt idx="31">
                <c:v>72.400000000000006</c:v>
              </c:pt>
              <c:pt idx="32">
                <c:v>55.2</c:v>
              </c:pt>
              <c:pt idx="33">
                <c:v>53.1</c:v>
              </c:pt>
              <c:pt idx="34">
                <c:v>54.4</c:v>
              </c:pt>
              <c:pt idx="35">
                <c:v>48.2</c:v>
              </c:pt>
              <c:pt idx="36">
                <c:v>54.1</c:v>
              </c:pt>
              <c:pt idx="37">
                <c:v>49.6</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7C49-4C62-8F31-AC4E83DFB9AE}"/>
            </c:ext>
          </c:extLst>
        </c:ser>
        <c:ser>
          <c:idx val="1"/>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63.7</c:v>
              </c:pt>
              <c:pt idx="1">
                <c:v>71.8</c:v>
              </c:pt>
              <c:pt idx="2">
                <c:v>61.9</c:v>
              </c:pt>
              <c:pt idx="3">
                <c:v>67.8</c:v>
              </c:pt>
              <c:pt idx="4">
                <c:v>72.599999999999994</c:v>
              </c:pt>
              <c:pt idx="5">
                <c:v>66.7</c:v>
              </c:pt>
              <c:pt idx="6">
                <c:v>70.099999999999994</c:v>
              </c:pt>
              <c:pt idx="7">
                <c:v>80.2</c:v>
              </c:pt>
              <c:pt idx="8">
                <c:v>64.5</c:v>
              </c:pt>
              <c:pt idx="9">
                <c:v>78.099999999999994</c:v>
              </c:pt>
              <c:pt idx="10">
                <c:v>62.3</c:v>
              </c:pt>
              <c:pt idx="11">
                <c:v>69.3</c:v>
              </c:pt>
              <c:pt idx="12">
                <c:v>66.8</c:v>
              </c:pt>
              <c:pt idx="13">
                <c:v>69.099999999999994</c:v>
              </c:pt>
              <c:pt idx="14">
                <c:v>56.9</c:v>
              </c:pt>
              <c:pt idx="15">
                <c:v>68</c:v>
              </c:pt>
              <c:pt idx="16">
                <c:v>67.3</c:v>
              </c:pt>
              <c:pt idx="17">
                <c:v>75</c:v>
              </c:pt>
              <c:pt idx="18">
                <c:v>73.400000000000006</c:v>
              </c:pt>
              <c:pt idx="19">
                <c:v>73.099999999999994</c:v>
              </c:pt>
              <c:pt idx="20">
                <c:v>67.8</c:v>
              </c:pt>
              <c:pt idx="21">
                <c:v>#N/A</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7C49-4C62-8F31-AC4E83DFB9AE}"/>
            </c:ext>
          </c:extLst>
        </c:ser>
        <c:ser>
          <c:idx val="2"/>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74.900000000000006</c:v>
              </c:pt>
              <c:pt idx="1">
                <c:v>70.900000000000006</c:v>
              </c:pt>
              <c:pt idx="2">
                <c:v>73.5</c:v>
              </c:pt>
              <c:pt idx="3">
                <c:v>78.7</c:v>
              </c:pt>
              <c:pt idx="4">
                <c:v>73.8</c:v>
              </c:pt>
              <c:pt idx="5">
                <c:v>68.400000000000006</c:v>
              </c:pt>
              <c:pt idx="6">
                <c:v>66.3</c:v>
              </c:pt>
              <c:pt idx="7">
                <c:v>52.9</c:v>
              </c:pt>
              <c:pt idx="8">
                <c:v>70</c:v>
              </c:pt>
              <c:pt idx="9">
                <c:v>69.2</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7C49-4C62-8F31-AC4E83DFB9AE}"/>
            </c:ext>
          </c:extLst>
        </c:ser>
        <c:ser>
          <c:idx val="3"/>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84.4</c:v>
              </c:pt>
              <c:pt idx="1">
                <c:v>73.599999999999994</c:v>
              </c:pt>
              <c:pt idx="2">
                <c:v>85.3</c:v>
              </c:pt>
              <c:pt idx="3">
                <c:v>80.8</c:v>
              </c:pt>
              <c:pt idx="4">
                <c:v>83.2</c:v>
              </c:pt>
              <c:pt idx="5">
                <c:v>83.6</c:v>
              </c:pt>
              <c:pt idx="6">
                <c:v>79.2</c:v>
              </c:pt>
              <c:pt idx="7">
                <c:v>80.2</c:v>
              </c:pt>
              <c:pt idx="8">
                <c:v>81.400000000000006</c:v>
              </c:pt>
              <c:pt idx="9">
                <c:v>78.900000000000006</c:v>
              </c:pt>
              <c:pt idx="10">
                <c:v>79.3</c:v>
              </c:pt>
              <c:pt idx="11">
                <c:v>82.9</c:v>
              </c:pt>
              <c:pt idx="12">
                <c:v>82</c:v>
              </c:pt>
              <c:pt idx="13">
                <c:v>80.599999999999994</c:v>
              </c:pt>
              <c:pt idx="14">
                <c:v>77.5</c:v>
              </c:pt>
              <c:pt idx="15">
                <c:v>81</c:v>
              </c:pt>
              <c:pt idx="16">
                <c:v>81.900000000000006</c:v>
              </c:pt>
              <c:pt idx="17">
                <c:v>80.8</c:v>
              </c:pt>
              <c:pt idx="18">
                <c:v>86.1</c:v>
              </c:pt>
              <c:pt idx="19">
                <c:v>81.8</c:v>
              </c:pt>
              <c:pt idx="20">
                <c:v>80.5</c:v>
              </c:pt>
              <c:pt idx="21">
                <c:v>77.400000000000006</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7C49-4C62-8F31-AC4E83DFB9AE}"/>
            </c:ext>
          </c:extLst>
        </c:ser>
        <c:ser>
          <c:idx val="4"/>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46.2</c:v>
              </c:pt>
              <c:pt idx="1">
                <c:v>63.8</c:v>
              </c:pt>
              <c:pt idx="2">
                <c:v>74.599999999999994</c:v>
              </c:pt>
              <c:pt idx="3">
                <c:v>70.599999999999994</c:v>
              </c:pt>
              <c:pt idx="4">
                <c:v>60.5</c:v>
              </c:pt>
              <c:pt idx="5">
                <c:v>65</c:v>
              </c:pt>
              <c:pt idx="6">
                <c:v>68.3</c:v>
              </c:pt>
              <c:pt idx="7">
                <c:v>58.3</c:v>
              </c:pt>
              <c:pt idx="8">
                <c:v>64.3</c:v>
              </c:pt>
              <c:pt idx="9">
                <c:v>64.8</c:v>
              </c:pt>
              <c:pt idx="10">
                <c:v>70.400000000000006</c:v>
              </c:pt>
              <c:pt idx="11">
                <c:v>73.400000000000006</c:v>
              </c:pt>
              <c:pt idx="12">
                <c:v>47.9</c:v>
              </c:pt>
              <c:pt idx="13">
                <c:v>#N/A</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7C49-4C62-8F31-AC4E83DFB9AE}"/>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79.7</c:v>
              </c:pt>
              <c:pt idx="1">
                <c:v>82.4</c:v>
              </c:pt>
              <c:pt idx="2">
                <c:v>74.3</c:v>
              </c:pt>
              <c:pt idx="3">
                <c:v>82.8</c:v>
              </c:pt>
              <c:pt idx="4">
                <c:v>74.099999999999994</c:v>
              </c:pt>
              <c:pt idx="5">
                <c:v>80.3</c:v>
              </c:pt>
              <c:pt idx="6">
                <c:v>79</c:v>
              </c:pt>
              <c:pt idx="7">
                <c:v>73.7</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7C49-4C62-8F31-AC4E83DFB9AE}"/>
            </c:ext>
          </c:extLst>
        </c:ser>
        <c:ser>
          <c:idx val="6"/>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79.3</c:v>
              </c:pt>
              <c:pt idx="1">
                <c:v>70.8</c:v>
              </c:pt>
              <c:pt idx="2">
                <c:v>75.099999999999994</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7C49-4C62-8F31-AC4E83DFB9AE}"/>
            </c:ext>
          </c:extLst>
        </c:ser>
        <c:ser>
          <c:idx val="7"/>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75</c:v>
              </c:pt>
              <c:pt idx="1">
                <c:v>67.900000000000006</c:v>
              </c:pt>
              <c:pt idx="2">
                <c:v>73.7</c:v>
              </c:pt>
              <c:pt idx="3">
                <c:v>78.2</c:v>
              </c:pt>
              <c:pt idx="4">
                <c:v>70.3</c:v>
              </c:pt>
              <c:pt idx="5">
                <c:v>68.099999999999994</c:v>
              </c:pt>
              <c:pt idx="6">
                <c:v>72.599999999999994</c:v>
              </c:pt>
              <c:pt idx="7">
                <c:v>63.4</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7C49-4C62-8F31-AC4E83DFB9AE}"/>
            </c:ext>
          </c:extLst>
        </c:ser>
        <c:ser>
          <c:idx val="9"/>
          <c:order val="8"/>
          <c:tx>
            <c:v>World Biocapacity Per Capita 2012</c:v>
          </c:tx>
          <c:spPr>
            <a:ln w="15875">
              <a:solidFill>
                <a:srgbClr val="00B050"/>
              </a:solidFill>
              <a:prstDash val="dash"/>
            </a:ln>
          </c:spPr>
          <c:xVal>
            <c:numLit>
              <c:formatCode>General</c:formatCode>
              <c:ptCount val="2"/>
              <c:pt idx="0">
                <c:v>30</c:v>
              </c:pt>
              <c:pt idx="1">
                <c:v>90</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7C49-4C62-8F31-AC4E83DFB9AE}"/>
            </c:ext>
          </c:extLst>
        </c:ser>
        <c:dLbls>
          <c:showLegendKey val="0"/>
          <c:showVal val="0"/>
          <c:showCatName val="0"/>
          <c:showSerName val="0"/>
          <c:showPercent val="0"/>
          <c:showBubbleSize val="0"/>
        </c:dLbls>
        <c:axId val="203267072"/>
        <c:axId val="203277440"/>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4.4462854281553527E-2"/>
          <c:y val="0.18448532003765178"/>
          <c:w val="0.22446379095416705"/>
          <c:h val="0.4236638500277679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0.61599999999999999</c:v>
              </c:pt>
              <c:pt idx="1">
                <c:v>0.73099999999999998</c:v>
              </c:pt>
              <c:pt idx="2">
                <c:v>0.439</c:v>
              </c:pt>
              <c:pt idx="3">
                <c:v>0.58799999999999997</c:v>
              </c:pt>
              <c:pt idx="4">
                <c:v>0.41399999999999998</c:v>
              </c:pt>
              <c:pt idx="5">
                <c:v>0.41599999999999998</c:v>
              </c:pt>
              <c:pt idx="6">
                <c:v>0.64900000000000002</c:v>
              </c:pt>
              <c:pt idx="7">
                <c:v>0.51500000000000001</c:v>
              </c:pt>
              <c:pt idx="8">
                <c:v>0.754</c:v>
              </c:pt>
              <c:pt idx="9">
                <c:v>0.628</c:v>
              </c:pt>
              <c:pt idx="10">
                <c:v>0.5</c:v>
              </c:pt>
              <c:pt idx="11">
                <c:v>0.58199999999999996</c:v>
              </c:pt>
              <c:pt idx="12">
                <c:v>0.628</c:v>
              </c:pt>
              <c:pt idx="13">
                <c:v>0.51</c:v>
              </c:pt>
              <c:pt idx="14">
                <c:v>0.48699999999999999</c:v>
              </c:pt>
              <c:pt idx="15">
                <c:v>0.51700000000000002</c:v>
              </c:pt>
              <c:pt idx="16">
                <c:v>0.41899999999999998</c:v>
              </c:pt>
              <c:pt idx="17">
                <c:v>0.80600000000000005</c:v>
              </c:pt>
              <c:pt idx="18">
                <c:v>0.49299999999999999</c:v>
              </c:pt>
              <c:pt idx="19">
                <c:v>0.41899999999999998</c:v>
              </c:pt>
              <c:pt idx="20">
                <c:v>0.56000000000000005</c:v>
              </c:pt>
              <c:pt idx="21">
                <c:v>0.503</c:v>
              </c:pt>
              <c:pt idx="22">
                <c:v>0.59799999999999998</c:v>
              </c:pt>
              <c:pt idx="23">
                <c:v>0.57799999999999996</c:v>
              </c:pt>
              <c:pt idx="24">
                <c:v>0.53</c:v>
              </c:pt>
              <c:pt idx="25">
                <c:v>0.46700000000000003</c:v>
              </c:pt>
              <c:pt idx="26">
                <c:v>0.40400000000000003</c:v>
              </c:pt>
              <c:pt idx="27">
                <c:v>0.74099999999999999</c:v>
              </c:pt>
              <c:pt idx="28">
                <c:v>0.69499999999999995</c:v>
              </c:pt>
              <c:pt idx="29">
                <c:v>0.55500000000000005</c:v>
              </c:pt>
              <c:pt idx="30">
                <c:v>0.57099999999999995</c:v>
              </c:pt>
              <c:pt idx="31">
                <c:v>0.746</c:v>
              </c:pt>
              <c:pt idx="32">
                <c:v>0.58199999999999996</c:v>
              </c:pt>
              <c:pt idx="33">
                <c:v>0.45900000000000002</c:v>
              </c:pt>
              <c:pt idx="34">
                <c:v>0.497</c:v>
              </c:pt>
              <c:pt idx="35">
                <c:v>0.52200000000000002</c:v>
              </c:pt>
              <c:pt idx="36">
                <c:v>0.59499999999999997</c:v>
              </c:pt>
              <c:pt idx="37">
                <c:v>0.51100000000000001</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8F9F-48C7-9E95-B14592EECF5F}"/>
            </c:ext>
          </c:extLst>
        </c:ser>
        <c:ser>
          <c:idx val="2"/>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0.68500000000000005</c:v>
              </c:pt>
              <c:pt idx="1">
                <c:v>0.69799999999999995</c:v>
              </c:pt>
              <c:pt idx="2">
                <c:v>0.60899999999999999</c:v>
              </c:pt>
              <c:pt idx="3">
                <c:v>0.77600000000000002</c:v>
              </c:pt>
              <c:pt idx="4">
                <c:v>0.73099999999999998</c:v>
              </c:pt>
              <c:pt idx="5">
                <c:v>0.68500000000000005</c:v>
              </c:pt>
              <c:pt idx="6">
                <c:v>0.72799999999999998</c:v>
              </c:pt>
              <c:pt idx="7">
                <c:v>0.92500000000000004</c:v>
              </c:pt>
              <c:pt idx="8">
                <c:v>0.60599999999999998</c:v>
              </c:pt>
              <c:pt idx="9">
                <c:v>0.93700000000000006</c:v>
              </c:pt>
              <c:pt idx="10">
                <c:v>0.61699999999999999</c:v>
              </c:pt>
              <c:pt idx="11">
                <c:v>0.81899999999999995</c:v>
              </c:pt>
              <c:pt idx="12">
                <c:v>0.747</c:v>
              </c:pt>
              <c:pt idx="13">
                <c:v>0.622</c:v>
              </c:pt>
              <c:pt idx="14">
                <c:v>0.54400000000000004</c:v>
              </c:pt>
              <c:pt idx="15">
                <c:v>0.72</c:v>
              </c:pt>
              <c:pt idx="16">
                <c:v>0.63400000000000001</c:v>
              </c:pt>
              <c:pt idx="17">
                <c:v>0.79800000000000004</c:v>
              </c:pt>
              <c:pt idx="18">
                <c:v>0.76900000000000002</c:v>
              </c:pt>
              <c:pt idx="19">
                <c:v>0.76600000000000001</c:v>
              </c:pt>
              <c:pt idx="20">
                <c:v>0.70799999999999996</c:v>
              </c:pt>
              <c:pt idx="21">
                <c:v>#N/A</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8F9F-48C7-9E95-B14592EECF5F}"/>
            </c:ext>
          </c:extLst>
        </c:ser>
        <c:ser>
          <c:idx val="4"/>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0.85099999999999998</c:v>
              </c:pt>
              <c:pt idx="1">
                <c:v>0.81100000000000005</c:v>
              </c:pt>
              <c:pt idx="2">
                <c:v>0.83299999999999996</c:v>
              </c:pt>
              <c:pt idx="3">
                <c:v>0.76200000000000001</c:v>
              </c:pt>
              <c:pt idx="4">
                <c:v>0.77600000000000002</c:v>
              </c:pt>
              <c:pt idx="5">
                <c:v>0.67800000000000005</c:v>
              </c:pt>
              <c:pt idx="6">
                <c:v>0.79100000000000004</c:v>
              </c:pt>
              <c:pt idx="7">
                <c:v>0.55400000000000005</c:v>
              </c:pt>
              <c:pt idx="8">
                <c:v>0.72</c:v>
              </c:pt>
              <c:pt idx="9">
                <c:v>0.748</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8F9F-48C7-9E95-B14592EECF5F}"/>
            </c:ext>
          </c:extLst>
        </c:ser>
        <c:ser>
          <c:idx val="6"/>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0.93</c:v>
              </c:pt>
              <c:pt idx="1">
                <c:v>0.91300000000000003</c:v>
              </c:pt>
              <c:pt idx="2">
                <c:v>0.96199999999999997</c:v>
              </c:pt>
              <c:pt idx="3">
                <c:v>0.90500000000000003</c:v>
              </c:pt>
              <c:pt idx="4">
                <c:v>0.92</c:v>
              </c:pt>
              <c:pt idx="5">
                <c:v>0.95899999999999996</c:v>
              </c:pt>
              <c:pt idx="6">
                <c:v>0.90800000000000003</c:v>
              </c:pt>
              <c:pt idx="7">
                <c:v>0.91500000000000004</c:v>
              </c:pt>
              <c:pt idx="8">
                <c:v>0.88900000000000001</c:v>
              </c:pt>
              <c:pt idx="9">
                <c:v>0.89500000000000002</c:v>
              </c:pt>
              <c:pt idx="10">
                <c:v>0.92400000000000004</c:v>
              </c:pt>
              <c:pt idx="11">
                <c:v>0.91500000000000004</c:v>
              </c:pt>
              <c:pt idx="12">
                <c:v>0.90600000000000003</c:v>
              </c:pt>
              <c:pt idx="13">
                <c:v>0.89</c:v>
              </c:pt>
              <c:pt idx="14">
                <c:v>0.84499999999999997</c:v>
              </c:pt>
              <c:pt idx="15">
                <c:v>0.93100000000000005</c:v>
              </c:pt>
              <c:pt idx="16">
                <c:v>0.88</c:v>
              </c:pt>
              <c:pt idx="17">
                <c:v>0.91800000000000004</c:v>
              </c:pt>
              <c:pt idx="18">
                <c:v>0.95899999999999996</c:v>
              </c:pt>
              <c:pt idx="19">
                <c:v>0.94599999999999995</c:v>
              </c:pt>
              <c:pt idx="20">
                <c:v>0.95099999999999996</c:v>
              </c:pt>
              <c:pt idx="21">
                <c:v>0.92200000000000004</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8F9F-48C7-9E95-B14592EECF5F}"/>
            </c:ext>
          </c:extLst>
        </c:ser>
        <c:ser>
          <c:idx val="1"/>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0.496</c:v>
              </c:pt>
              <c:pt idx="1">
                <c:v>0.69499999999999995</c:v>
              </c:pt>
              <c:pt idx="2">
                <c:v>0.91900000000000004</c:v>
              </c:pt>
              <c:pt idx="3">
                <c:v>0.754</c:v>
              </c:pt>
              <c:pt idx="4">
                <c:v>0.752</c:v>
              </c:pt>
              <c:pt idx="5">
                <c:v>0.88600000000000001</c:v>
              </c:pt>
              <c:pt idx="6">
                <c:v>0.69099999999999995</c:v>
              </c:pt>
              <c:pt idx="7">
                <c:v>0.56399999999999995</c:v>
              </c:pt>
              <c:pt idx="8">
                <c:v>0.76400000000000001</c:v>
              </c:pt>
              <c:pt idx="9">
                <c:v>0.85799999999999998</c:v>
              </c:pt>
              <c:pt idx="10">
                <c:v>0.85299999999999998</c:v>
              </c:pt>
              <c:pt idx="11">
                <c:v>0.74</c:v>
              </c:pt>
              <c:pt idx="12">
                <c:v>0.47</c:v>
              </c:pt>
              <c:pt idx="13">
                <c:v>0.67400000000000004</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8F9F-48C7-9E95-B14592EECF5F}"/>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0.82399999999999995</c:v>
              </c:pt>
              <c:pt idx="1">
                <c:v>0.88900000000000001</c:v>
              </c:pt>
              <c:pt idx="2">
                <c:v>0.81499999999999995</c:v>
              </c:pt>
              <c:pt idx="3">
                <c:v>0.97</c:v>
              </c:pt>
              <c:pt idx="4">
                <c:v>0.83199999999999996</c:v>
              </c:pt>
              <c:pt idx="5">
                <c:v>0.97</c:v>
              </c:pt>
              <c:pt idx="6">
                <c:v>0.83299999999999996</c:v>
              </c:pt>
              <c:pt idx="7">
                <c:v>0.86199999999999999</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8F9F-48C7-9E95-B14592EECF5F}"/>
            </c:ext>
          </c:extLst>
        </c:ser>
        <c:ser>
          <c:idx val="7"/>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0.93899999999999995</c:v>
              </c:pt>
              <c:pt idx="1">
                <c:v>0.78900000000000003</c:v>
              </c:pt>
              <c:pt idx="2">
                <c:v>0.93799999999999994</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8F9F-48C7-9E95-B14592EECF5F}"/>
            </c:ext>
          </c:extLst>
        </c:ser>
        <c:ser>
          <c:idx val="3"/>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0.86499999999999999</c:v>
              </c:pt>
              <c:pt idx="1">
                <c:v>0.73299999999999998</c:v>
              </c:pt>
              <c:pt idx="2">
                <c:v>0.78600000000000003</c:v>
              </c:pt>
              <c:pt idx="3">
                <c:v>0.878</c:v>
              </c:pt>
              <c:pt idx="4">
                <c:v>0.78800000000000003</c:v>
              </c:pt>
              <c:pt idx="5">
                <c:v>0.75600000000000001</c:v>
              </c:pt>
              <c:pt idx="6">
                <c:v>0.79400000000000004</c:v>
              </c:pt>
              <c:pt idx="7">
                <c:v>0.70899999999999996</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8F9F-48C7-9E95-B14592EECF5F}"/>
            </c:ext>
          </c:extLst>
        </c:ser>
        <c:ser>
          <c:idx val="8"/>
          <c:order val="8"/>
          <c:tx>
            <c:v>World Biocapacity</c:v>
          </c:tx>
          <c:spPr>
            <a:ln w="15875">
              <a:solidFill>
                <a:srgbClr val="0D850D"/>
              </a:solidFill>
              <a:prstDash val="dash"/>
            </a:ln>
          </c:spPr>
          <c:xVal>
            <c:numLit>
              <c:formatCode>General</c:formatCode>
              <c:ptCount val="2"/>
              <c:pt idx="0">
                <c:v>0</c:v>
              </c:pt>
              <c:pt idx="1">
                <c:v>1</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8F9F-48C7-9E95-B14592EECF5F}"/>
            </c:ext>
          </c:extLst>
        </c:ser>
        <c:ser>
          <c:idx val="9"/>
          <c:order val="9"/>
          <c:tx>
            <c:v>High HDI</c:v>
          </c:tx>
          <c:spPr>
            <a:ln w="15875">
              <a:solidFill>
                <a:schemeClr val="accent1">
                  <a:lumMod val="60000"/>
                  <a:lumOff val="40000"/>
                </a:schemeClr>
              </a:solidFill>
              <a:prstDash val="dash"/>
            </a:ln>
          </c:spPr>
          <c:xVal>
            <c:numLit>
              <c:formatCode>General</c:formatCode>
              <c:ptCount val="2"/>
              <c:pt idx="0">
                <c:v>0.7</c:v>
              </c:pt>
              <c:pt idx="1">
                <c:v>0.7</c:v>
              </c:pt>
            </c:numLit>
          </c:xVal>
          <c:yVal>
            <c:numLit>
              <c:formatCode>General</c:formatCode>
              <c:ptCount val="2"/>
              <c:pt idx="0">
                <c:v>25</c:v>
              </c:pt>
              <c:pt idx="1">
                <c:v>0</c:v>
              </c:pt>
            </c:numLit>
          </c:yVal>
          <c:smooth val="0"/>
          <c:extLst>
            <c:ext xmlns:c16="http://schemas.microsoft.com/office/drawing/2014/chart" uri="{C3380CC4-5D6E-409C-BE32-E72D297353CC}">
              <c16:uniqueId val="{00000009-8F9F-48C7-9E95-B14592EECF5F}"/>
            </c:ext>
          </c:extLst>
        </c:ser>
        <c:ser>
          <c:idx val="10"/>
          <c:order val="10"/>
          <c:tx>
            <c:v>VH HDI</c:v>
          </c:tx>
          <c:spPr>
            <a:ln w="15875">
              <a:solidFill>
                <a:schemeClr val="accent5">
                  <a:lumMod val="60000"/>
                  <a:lumOff val="40000"/>
                </a:schemeClr>
              </a:solidFill>
              <a:prstDash val="dash"/>
            </a:ln>
          </c:spPr>
          <c:xVal>
            <c:numLit>
              <c:formatCode>General</c:formatCode>
              <c:ptCount val="2"/>
              <c:pt idx="0">
                <c:v>0.8</c:v>
              </c:pt>
              <c:pt idx="1">
                <c:v>0.8</c:v>
              </c:pt>
            </c:numLit>
          </c:xVal>
          <c:yVal>
            <c:numLit>
              <c:formatCode>General</c:formatCode>
              <c:ptCount val="2"/>
              <c:pt idx="0">
                <c:v>25</c:v>
              </c:pt>
              <c:pt idx="1">
                <c:v>0</c:v>
              </c:pt>
            </c:numLit>
          </c:yVal>
          <c:smooth val="0"/>
          <c:extLst>
            <c:ext xmlns:c16="http://schemas.microsoft.com/office/drawing/2014/chart" uri="{C3380CC4-5D6E-409C-BE32-E72D297353CC}">
              <c16:uniqueId val="{0000000A-8F9F-48C7-9E95-B14592EECF5F}"/>
            </c:ext>
          </c:extLst>
        </c:ser>
        <c:dLbls>
          <c:showLegendKey val="0"/>
          <c:showVal val="0"/>
          <c:showCatName val="0"/>
          <c:showSerName val="0"/>
          <c:showPercent val="0"/>
          <c:showBubbleSize val="0"/>
        </c:dLbls>
        <c:axId val="203267072"/>
        <c:axId val="203277440"/>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0.0" sourceLinked="0"/>
        <c:majorTickMark val="out"/>
        <c:minorTickMark val="none"/>
        <c:tickLblPos val="nextTo"/>
        <c:spPr>
          <a:ln/>
        </c:spPr>
        <c:crossAx val="203277440"/>
        <c:crosses val="max"/>
        <c:crossBetween val="midCat"/>
        <c:majorUnit val="0.2"/>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spPr>
          <a:noFill/>
        </c:spPr>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3.8600829777149945E-2"/>
          <c:y val="0.28226094733000612"/>
          <c:w val="0.23043438582690634"/>
          <c:h val="0.37703231045739832"/>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64.617000000000004</c:v>
              </c:pt>
              <c:pt idx="1">
                <c:v>69.162999999999997</c:v>
              </c:pt>
              <c:pt idx="2">
                <c:v>63.651000000000003</c:v>
              </c:pt>
              <c:pt idx="3">
                <c:v>63.7</c:v>
              </c:pt>
              <c:pt idx="4">
                <c:v>57.408000000000001</c:v>
              </c:pt>
              <c:pt idx="5">
                <c:v>55.069000000000003</c:v>
              </c:pt>
              <c:pt idx="6">
                <c:v>65.772000000000006</c:v>
              </c:pt>
              <c:pt idx="7">
                <c:v>60.774000000000001</c:v>
              </c:pt>
              <c:pt idx="8">
                <c:v>71.632999999999996</c:v>
              </c:pt>
              <c:pt idx="9">
                <c:v>65.498000000000005</c:v>
              </c:pt>
              <c:pt idx="10">
                <c:v>60.74</c:v>
              </c:pt>
              <c:pt idx="11">
                <c:v>#N/A</c:v>
              </c:pt>
              <c:pt idx="12">
                <c:v>63.646000000000001</c:v>
              </c:pt>
              <c:pt idx="13">
                <c:v>62.162999999999997</c:v>
              </c:pt>
              <c:pt idx="14">
                <c:v>63.631999999999998</c:v>
              </c:pt>
              <c:pt idx="15">
                <c:v>67.352999999999994</c:v>
              </c:pt>
              <c:pt idx="16">
                <c:v>60.439</c:v>
              </c:pt>
              <c:pt idx="17">
                <c:v>73.412194999999997</c:v>
              </c:pt>
              <c:pt idx="18">
                <c:v>63.610999999999997</c:v>
              </c:pt>
              <c:pt idx="19">
                <c:v>61.183</c:v>
              </c:pt>
              <c:pt idx="20">
                <c:v>54.462000000000003</c:v>
              </c:pt>
              <c:pt idx="21">
                <c:v>68.623999999999995</c:v>
              </c:pt>
              <c:pt idx="22">
                <c:v>62.774999999999999</c:v>
              </c:pt>
              <c:pt idx="23">
                <c:v>67.784999999999997</c:v>
              </c:pt>
              <c:pt idx="24">
                <c:v>68.683000000000007</c:v>
              </c:pt>
              <c:pt idx="25">
                <c:v>61.786000000000001</c:v>
              </c:pt>
              <c:pt idx="26">
                <c:v>#N/A</c:v>
              </c:pt>
              <c:pt idx="27">
                <c:v>66.138999999999996</c:v>
              </c:pt>
              <c:pt idx="28">
                <c:v>64.123000000000005</c:v>
              </c:pt>
              <c:pt idx="29">
                <c:v>66.995000000000005</c:v>
              </c:pt>
              <c:pt idx="30">
                <c:v>62.738999999999997</c:v>
              </c:pt>
              <c:pt idx="31">
                <c:v>76.507999999999996</c:v>
              </c:pt>
              <c:pt idx="32">
                <c:v>68.251999999999995</c:v>
              </c:pt>
              <c:pt idx="33">
                <c:v>61.091999999999999</c:v>
              </c:pt>
              <c:pt idx="34">
                <c:v>67.314999999999998</c:v>
              </c:pt>
              <c:pt idx="35">
                <c:v>61.895000000000003</c:v>
              </c:pt>
              <c:pt idx="36">
                <c:v>66.349000000000004</c:v>
              </c:pt>
              <c:pt idx="37">
                <c:v>66.331000000000003</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A9D7-452A-8F00-8E6D57F1BB23}"/>
            </c:ext>
          </c:extLst>
        </c:ser>
        <c:ser>
          <c:idx val="2"/>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74.671999999999997</c:v>
              </c:pt>
              <c:pt idx="1">
                <c:v>72.974999999999994</c:v>
              </c:pt>
              <c:pt idx="2">
                <c:v>66.888999999999996</c:v>
              </c:pt>
              <c:pt idx="3">
                <c:v>77.483000000000004</c:v>
              </c:pt>
              <c:pt idx="4">
                <c:v>67.316000000000003</c:v>
              </c:pt>
              <c:pt idx="5">
                <c:v>72.003</c:v>
              </c:pt>
              <c:pt idx="6">
                <c:v>71.146000000000001</c:v>
              </c:pt>
              <c:pt idx="7">
                <c:v>84.041219999999996</c:v>
              </c:pt>
              <c:pt idx="8">
                <c:v>70.668000000000006</c:v>
              </c:pt>
              <c:pt idx="9">
                <c:v>83.429267999999993</c:v>
              </c:pt>
              <c:pt idx="10">
                <c:v>68.963999999999999</c:v>
              </c:pt>
              <c:pt idx="11">
                <c:v>76.656999999999996</c:v>
              </c:pt>
              <c:pt idx="12">
                <c:v>72.122439</c:v>
              </c:pt>
              <c:pt idx="13">
                <c:v>70.353999999999999</c:v>
              </c:pt>
              <c:pt idx="14">
                <c:v>67.649000000000001</c:v>
              </c:pt>
              <c:pt idx="15">
                <c:v>69.832999999999998</c:v>
              </c:pt>
              <c:pt idx="16">
                <c:v>67.688999999999993</c:v>
              </c:pt>
              <c:pt idx="17">
                <c:v>76.412000000000006</c:v>
              </c:pt>
              <c:pt idx="18">
                <c:v>72.894999999999996</c:v>
              </c:pt>
              <c:pt idx="19">
                <c:v>74.587999999999994</c:v>
              </c:pt>
              <c:pt idx="20">
                <c:v>71.697999999999993</c:v>
              </c:pt>
              <c:pt idx="21">
                <c:v>77.953000000000003</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A9D7-452A-8F00-8E6D57F1BB23}"/>
            </c:ext>
          </c:extLst>
        </c:ser>
        <c:ser>
          <c:idx val="4"/>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77.597999999999999</c:v>
              </c:pt>
              <c:pt idx="1">
                <c:v>76.177999999999997</c:v>
              </c:pt>
              <c:pt idx="2">
                <c:v>80.799000000000007</c:v>
              </c:pt>
              <c:pt idx="3">
                <c:v>78.084999999999994</c:v>
              </c:pt>
              <c:pt idx="4">
                <c:v>73.72</c:v>
              </c:pt>
              <c:pt idx="5">
                <c:v>72.099000000000004</c:v>
              </c:pt>
              <c:pt idx="6">
                <c:v>75.204999999999998</c:v>
              </c:pt>
              <c:pt idx="7">
                <c:v>64.936000000000007</c:v>
              </c:pt>
              <c:pt idx="8">
                <c:v>71.478999999999999</c:v>
              </c:pt>
              <c:pt idx="9">
                <c:v>72.697000000000003</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A9D7-452A-8F00-8E6D57F1BB23}"/>
            </c:ext>
          </c:extLst>
        </c:ser>
        <c:ser>
          <c:idx val="6"/>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81.541462999999993</c:v>
              </c:pt>
              <c:pt idx="1">
                <c:v>81.647999999999996</c:v>
              </c:pt>
              <c:pt idx="2">
                <c:v>81.853658999999993</c:v>
              </c:pt>
              <c:pt idx="3">
                <c:v>78.490244000000004</c:v>
              </c:pt>
              <c:pt idx="4">
                <c:v>82.929267999999993</c:v>
              </c:pt>
              <c:pt idx="5">
                <c:v>80.541462999999993</c:v>
              </c:pt>
              <c:pt idx="6">
                <c:v>81.536585000000002</c:v>
              </c:pt>
              <c:pt idx="7">
                <c:v>83.7</c:v>
              </c:pt>
              <c:pt idx="8">
                <c:v>75.678049000000001</c:v>
              </c:pt>
              <c:pt idx="9">
                <c:v>76.987804999999994</c:v>
              </c:pt>
              <c:pt idx="10">
                <c:v>83.507317</c:v>
              </c:pt>
              <c:pt idx="11">
                <c:v>#N/A</c:v>
              </c:pt>
              <c:pt idx="12">
                <c:v>78.507317</c:v>
              </c:pt>
              <c:pt idx="13">
                <c:v>82.280488000000005</c:v>
              </c:pt>
              <c:pt idx="14">
                <c:v>76.607316999999995</c:v>
              </c:pt>
              <c:pt idx="15">
                <c:v>81.978048999999999</c:v>
              </c:pt>
              <c:pt idx="16">
                <c:v>78.017072999999996</c:v>
              </c:pt>
              <c:pt idx="17">
                <c:v>83.882926999999995</c:v>
              </c:pt>
              <c:pt idx="18">
                <c:v>83.309755999999993</c:v>
              </c:pt>
              <c:pt idx="19">
                <c:v>81.238097999999994</c:v>
              </c:pt>
              <c:pt idx="20">
                <c:v>82.397560999999996</c:v>
              </c:pt>
              <c:pt idx="21">
                <c:v>83.358536999999998</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A9D7-452A-8F00-8E6D57F1BB23}"/>
            </c:ext>
          </c:extLst>
        </c:ser>
        <c:ser>
          <c:idx val="1"/>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66.034999999999997</c:v>
              </c:pt>
              <c:pt idx="1">
                <c:v>72.323999999999998</c:v>
              </c:pt>
              <c:pt idx="2">
                <c:v>83.195121999999998</c:v>
              </c:pt>
              <c:pt idx="3">
                <c:v>77.813999999999993</c:v>
              </c:pt>
              <c:pt idx="4">
                <c:v>77.816999999999993</c:v>
              </c:pt>
              <c:pt idx="5">
                <c:v>82.367999999999995</c:v>
              </c:pt>
              <c:pt idx="6">
                <c:v>71.790000000000006</c:v>
              </c:pt>
              <c:pt idx="7">
                <c:v>72.12</c:v>
              </c:pt>
              <c:pt idx="8">
                <c:v>70.072999999999993</c:v>
              </c:pt>
              <c:pt idx="9">
                <c:v>80.031000000000006</c:v>
              </c:pt>
              <c:pt idx="10">
                <c:v>#N/A</c:v>
              </c:pt>
              <c:pt idx="11">
                <c:v>72.388000000000005</c:v>
              </c:pt>
              <c:pt idx="12">
                <c:v>69.295000000000002</c:v>
              </c:pt>
              <c:pt idx="13">
                <c:v>65.17</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A9D7-452A-8F00-8E6D57F1BB23}"/>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74.183779999999999</c:v>
              </c:pt>
              <c:pt idx="1">
                <c:v>78.473170999999994</c:v>
              </c:pt>
              <c:pt idx="2">
                <c:v>75.316097999999997</c:v>
              </c:pt>
              <c:pt idx="3">
                <c:v>83.112195</c:v>
              </c:pt>
              <c:pt idx="4">
                <c:v>73.254633999999996</c:v>
              </c:pt>
              <c:pt idx="5">
                <c:v>84.056098000000006</c:v>
              </c:pt>
              <c:pt idx="6">
                <c:v>76.220975999999993</c:v>
              </c:pt>
              <c:pt idx="7">
                <c:v>77.587805000000003</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A9D7-452A-8F00-8E6D57F1BB23}"/>
            </c:ext>
          </c:extLst>
        </c:ser>
        <c:ser>
          <c:idx val="7"/>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81.646585000000002</c:v>
              </c:pt>
              <c:pt idx="1">
                <c:v>75.069000000000003</c:v>
              </c:pt>
              <c:pt idx="2">
                <c:v>78.385366000000005</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A9D7-452A-8F00-8E6D57F1BB23}"/>
            </c:ext>
          </c:extLst>
        </c:ser>
        <c:ser>
          <c:idx val="3"/>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77.394999999999996</c:v>
              </c:pt>
              <c:pt idx="1">
                <c:v>68.581000000000003</c:v>
              </c:pt>
              <c:pt idx="2">
                <c:v>75.847999999999999</c:v>
              </c:pt>
              <c:pt idx="3">
                <c:v>81.167000000000002</c:v>
              </c:pt>
              <c:pt idx="4">
                <c:v>77.724999999999994</c:v>
              </c:pt>
              <c:pt idx="5">
                <c:v>73.843999999999994</c:v>
              </c:pt>
              <c:pt idx="6">
                <c:v>77.739999999999995</c:v>
              </c:pt>
              <c:pt idx="7">
                <c:v>72.513999999999996</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A9D7-452A-8F00-8E6D57F1BB23}"/>
            </c:ext>
          </c:extLst>
        </c:ser>
        <c:ser>
          <c:idx val="9"/>
          <c:order val="9"/>
          <c:tx>
            <c:v>World Biocapacity</c:v>
          </c:tx>
          <c:spPr>
            <a:ln w="15875">
              <a:solidFill>
                <a:srgbClr val="00B050"/>
              </a:solidFill>
              <a:prstDash val="dash"/>
            </a:ln>
          </c:spPr>
          <c:marker>
            <c:spPr>
              <a:noFill/>
              <a:ln>
                <a:noFill/>
              </a:ln>
            </c:spPr>
          </c:marker>
          <c:xVal>
            <c:numLit>
              <c:formatCode>General</c:formatCode>
              <c:ptCount val="2"/>
              <c:pt idx="0">
                <c:v>0</c:v>
              </c:pt>
              <c:pt idx="1">
                <c:v>100</c:v>
              </c:pt>
            </c:numLit>
          </c:xVal>
          <c:yVal>
            <c:numLit>
              <c:formatCode>General</c:formatCode>
              <c:ptCount val="2"/>
              <c:pt idx="0">
                <c:v>1</c:v>
              </c:pt>
              <c:pt idx="1">
                <c:v>1</c:v>
              </c:pt>
            </c:numLit>
          </c:yVal>
          <c:smooth val="0"/>
          <c:extLst>
            <c:ext xmlns:c16="http://schemas.microsoft.com/office/drawing/2014/chart" uri="{C3380CC4-5D6E-409C-BE32-E72D297353CC}">
              <c16:uniqueId val="{00000008-A9D7-452A-8F00-8E6D57F1BB23}"/>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19050">
                    <a:noFill/>
                  </a:ln>
                </c:spP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A9D7-452A-8F00-8E6D57F1BB23}"/>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 sourceLinked="0"/>
        <c:majorTickMark val="out"/>
        <c:minorTickMark val="none"/>
        <c:tickLblPos val="nextTo"/>
        <c:spPr>
          <a:ln/>
        </c:spPr>
        <c:crossAx val="203277440"/>
        <c:crosses val="max"/>
        <c:crossBetween val="midCat"/>
        <c:majorUnit val="5"/>
        <c:minorUnit val="5"/>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noFill/>
        <a:ln w="12700">
          <a:solidFill>
            <a:schemeClr val="tx1">
              <a:lumMod val="50000"/>
              <a:lumOff val="50000"/>
            </a:schemeClr>
          </a:solidFill>
          <a:prstDash val="solid"/>
        </a:ln>
      </c:spPr>
    </c:plotArea>
    <c:legend>
      <c:legendPos val="r"/>
      <c:legendEntry>
        <c:idx val="8"/>
        <c:delete val="1"/>
      </c:legendEntry>
      <c:layout>
        <c:manualLayout>
          <c:xMode val="edge"/>
          <c:yMode val="edge"/>
          <c:x val="3.8600829777149945E-2"/>
          <c:y val="0.28226094733000612"/>
          <c:w val="0.25815090888993042"/>
          <c:h val="0.40607480356001052"/>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64.617000000000004</c:v>
              </c:pt>
              <c:pt idx="1">
                <c:v>69.162999999999997</c:v>
              </c:pt>
              <c:pt idx="2">
                <c:v>63.651000000000003</c:v>
              </c:pt>
              <c:pt idx="3">
                <c:v>63.7</c:v>
              </c:pt>
              <c:pt idx="4">
                <c:v>57.408000000000001</c:v>
              </c:pt>
              <c:pt idx="5">
                <c:v>55.069000000000003</c:v>
              </c:pt>
              <c:pt idx="6">
                <c:v>65.772000000000006</c:v>
              </c:pt>
              <c:pt idx="7">
                <c:v>60.774000000000001</c:v>
              </c:pt>
              <c:pt idx="8">
                <c:v>71.632999999999996</c:v>
              </c:pt>
              <c:pt idx="9">
                <c:v>65.498000000000005</c:v>
              </c:pt>
              <c:pt idx="10">
                <c:v>60.74</c:v>
              </c:pt>
              <c:pt idx="11">
                <c:v>#N/A</c:v>
              </c:pt>
              <c:pt idx="12">
                <c:v>63.646000000000001</c:v>
              </c:pt>
              <c:pt idx="13">
                <c:v>62.162999999999997</c:v>
              </c:pt>
              <c:pt idx="14">
                <c:v>63.631999999999998</c:v>
              </c:pt>
              <c:pt idx="15">
                <c:v>67.352999999999994</c:v>
              </c:pt>
              <c:pt idx="16">
                <c:v>60.439</c:v>
              </c:pt>
              <c:pt idx="17">
                <c:v>73.412194999999997</c:v>
              </c:pt>
              <c:pt idx="18">
                <c:v>63.610999999999997</c:v>
              </c:pt>
              <c:pt idx="19">
                <c:v>61.183</c:v>
              </c:pt>
              <c:pt idx="20">
                <c:v>54.462000000000003</c:v>
              </c:pt>
              <c:pt idx="21">
                <c:v>68.623999999999995</c:v>
              </c:pt>
              <c:pt idx="22">
                <c:v>62.774999999999999</c:v>
              </c:pt>
              <c:pt idx="23">
                <c:v>67.784999999999997</c:v>
              </c:pt>
              <c:pt idx="24">
                <c:v>68.683000000000007</c:v>
              </c:pt>
              <c:pt idx="25">
                <c:v>61.786000000000001</c:v>
              </c:pt>
              <c:pt idx="26">
                <c:v>#N/A</c:v>
              </c:pt>
              <c:pt idx="27">
                <c:v>66.138999999999996</c:v>
              </c:pt>
              <c:pt idx="28">
                <c:v>64.123000000000005</c:v>
              </c:pt>
              <c:pt idx="29">
                <c:v>66.995000000000005</c:v>
              </c:pt>
              <c:pt idx="30">
                <c:v>62.738999999999997</c:v>
              </c:pt>
              <c:pt idx="31">
                <c:v>76.507999999999996</c:v>
              </c:pt>
              <c:pt idx="32">
                <c:v>68.251999999999995</c:v>
              </c:pt>
              <c:pt idx="33">
                <c:v>61.091999999999999</c:v>
              </c:pt>
              <c:pt idx="34">
                <c:v>67.314999999999998</c:v>
              </c:pt>
              <c:pt idx="35">
                <c:v>61.895000000000003</c:v>
              </c:pt>
              <c:pt idx="36">
                <c:v>66.349000000000004</c:v>
              </c:pt>
              <c:pt idx="37">
                <c:v>66.331000000000003</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839E-4847-ADAD-2D6B77413807}"/>
            </c:ext>
          </c:extLst>
        </c:ser>
        <c:ser>
          <c:idx val="2"/>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74.671999999999997</c:v>
              </c:pt>
              <c:pt idx="1">
                <c:v>72.974999999999994</c:v>
              </c:pt>
              <c:pt idx="2">
                <c:v>66.888999999999996</c:v>
              </c:pt>
              <c:pt idx="3">
                <c:v>77.483000000000004</c:v>
              </c:pt>
              <c:pt idx="4">
                <c:v>67.316000000000003</c:v>
              </c:pt>
              <c:pt idx="5">
                <c:v>72.003</c:v>
              </c:pt>
              <c:pt idx="6">
                <c:v>71.146000000000001</c:v>
              </c:pt>
              <c:pt idx="7">
                <c:v>84.041219999999996</c:v>
              </c:pt>
              <c:pt idx="8">
                <c:v>70.668000000000006</c:v>
              </c:pt>
              <c:pt idx="9">
                <c:v>83.429267999999993</c:v>
              </c:pt>
              <c:pt idx="10">
                <c:v>68.963999999999999</c:v>
              </c:pt>
              <c:pt idx="11">
                <c:v>76.656999999999996</c:v>
              </c:pt>
              <c:pt idx="12">
                <c:v>72.122439</c:v>
              </c:pt>
              <c:pt idx="13">
                <c:v>70.353999999999999</c:v>
              </c:pt>
              <c:pt idx="14">
                <c:v>67.649000000000001</c:v>
              </c:pt>
              <c:pt idx="15">
                <c:v>69.832999999999998</c:v>
              </c:pt>
              <c:pt idx="16">
                <c:v>67.688999999999993</c:v>
              </c:pt>
              <c:pt idx="17">
                <c:v>76.412000000000006</c:v>
              </c:pt>
              <c:pt idx="18">
                <c:v>72.894999999999996</c:v>
              </c:pt>
              <c:pt idx="19">
                <c:v>74.587999999999994</c:v>
              </c:pt>
              <c:pt idx="20">
                <c:v>71.697999999999993</c:v>
              </c:pt>
              <c:pt idx="21">
                <c:v>77.953000000000003</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839E-4847-ADAD-2D6B77413807}"/>
            </c:ext>
          </c:extLst>
        </c:ser>
        <c:ser>
          <c:idx val="4"/>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77.597999999999999</c:v>
              </c:pt>
              <c:pt idx="1">
                <c:v>76.177999999999997</c:v>
              </c:pt>
              <c:pt idx="2">
                <c:v>80.799000000000007</c:v>
              </c:pt>
              <c:pt idx="3">
                <c:v>78.084999999999994</c:v>
              </c:pt>
              <c:pt idx="4">
                <c:v>73.72</c:v>
              </c:pt>
              <c:pt idx="5">
                <c:v>72.099000000000004</c:v>
              </c:pt>
              <c:pt idx="6">
                <c:v>75.204999999999998</c:v>
              </c:pt>
              <c:pt idx="7">
                <c:v>64.936000000000007</c:v>
              </c:pt>
              <c:pt idx="8">
                <c:v>71.478999999999999</c:v>
              </c:pt>
              <c:pt idx="9">
                <c:v>72.697000000000003</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839E-4847-ADAD-2D6B77413807}"/>
            </c:ext>
          </c:extLst>
        </c:ser>
        <c:ser>
          <c:idx val="6"/>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81.541462999999993</c:v>
              </c:pt>
              <c:pt idx="1">
                <c:v>81.647999999999996</c:v>
              </c:pt>
              <c:pt idx="2">
                <c:v>81.853658999999993</c:v>
              </c:pt>
              <c:pt idx="3">
                <c:v>78.490244000000004</c:v>
              </c:pt>
              <c:pt idx="4">
                <c:v>82.929267999999993</c:v>
              </c:pt>
              <c:pt idx="5">
                <c:v>80.541462999999993</c:v>
              </c:pt>
              <c:pt idx="6">
                <c:v>81.536585000000002</c:v>
              </c:pt>
              <c:pt idx="7">
                <c:v>83.7</c:v>
              </c:pt>
              <c:pt idx="8">
                <c:v>75.678049000000001</c:v>
              </c:pt>
              <c:pt idx="9">
                <c:v>76.987804999999994</c:v>
              </c:pt>
              <c:pt idx="10">
                <c:v>83.507317</c:v>
              </c:pt>
              <c:pt idx="11">
                <c:v>#N/A</c:v>
              </c:pt>
              <c:pt idx="12">
                <c:v>78.507317</c:v>
              </c:pt>
              <c:pt idx="13">
                <c:v>82.280488000000005</c:v>
              </c:pt>
              <c:pt idx="14">
                <c:v>76.607316999999995</c:v>
              </c:pt>
              <c:pt idx="15">
                <c:v>81.978048999999999</c:v>
              </c:pt>
              <c:pt idx="16">
                <c:v>78.017072999999996</c:v>
              </c:pt>
              <c:pt idx="17">
                <c:v>83.882926999999995</c:v>
              </c:pt>
              <c:pt idx="18">
                <c:v>83.309755999999993</c:v>
              </c:pt>
              <c:pt idx="19">
                <c:v>81.238097999999994</c:v>
              </c:pt>
              <c:pt idx="20">
                <c:v>82.397560999999996</c:v>
              </c:pt>
              <c:pt idx="21">
                <c:v>83.358536999999998</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839E-4847-ADAD-2D6B77413807}"/>
            </c:ext>
          </c:extLst>
        </c:ser>
        <c:ser>
          <c:idx val="1"/>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66.034999999999997</c:v>
              </c:pt>
              <c:pt idx="1">
                <c:v>72.323999999999998</c:v>
              </c:pt>
              <c:pt idx="2">
                <c:v>83.195121999999998</c:v>
              </c:pt>
              <c:pt idx="3">
                <c:v>77.813999999999993</c:v>
              </c:pt>
              <c:pt idx="4">
                <c:v>77.816999999999993</c:v>
              </c:pt>
              <c:pt idx="5">
                <c:v>82.367999999999995</c:v>
              </c:pt>
              <c:pt idx="6">
                <c:v>71.790000000000006</c:v>
              </c:pt>
              <c:pt idx="7">
                <c:v>72.12</c:v>
              </c:pt>
              <c:pt idx="8">
                <c:v>70.072999999999993</c:v>
              </c:pt>
              <c:pt idx="9">
                <c:v>80.031000000000006</c:v>
              </c:pt>
              <c:pt idx="10">
                <c:v>#N/A</c:v>
              </c:pt>
              <c:pt idx="11">
                <c:v>72.388000000000005</c:v>
              </c:pt>
              <c:pt idx="12">
                <c:v>69.295000000000002</c:v>
              </c:pt>
              <c:pt idx="13">
                <c:v>65.17</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839E-4847-ADAD-2D6B77413807}"/>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74.183779999999999</c:v>
              </c:pt>
              <c:pt idx="1">
                <c:v>78.473170999999994</c:v>
              </c:pt>
              <c:pt idx="2">
                <c:v>75.316097999999997</c:v>
              </c:pt>
              <c:pt idx="3">
                <c:v>83.112195</c:v>
              </c:pt>
              <c:pt idx="4">
                <c:v>73.254633999999996</c:v>
              </c:pt>
              <c:pt idx="5">
                <c:v>84.056098000000006</c:v>
              </c:pt>
              <c:pt idx="6">
                <c:v>76.220975999999993</c:v>
              </c:pt>
              <c:pt idx="7">
                <c:v>77.587805000000003</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839E-4847-ADAD-2D6B77413807}"/>
            </c:ext>
          </c:extLst>
        </c:ser>
        <c:ser>
          <c:idx val="7"/>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81.646585000000002</c:v>
              </c:pt>
              <c:pt idx="1">
                <c:v>75.069000000000003</c:v>
              </c:pt>
              <c:pt idx="2">
                <c:v>78.385366000000005</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839E-4847-ADAD-2D6B77413807}"/>
            </c:ext>
          </c:extLst>
        </c:ser>
        <c:ser>
          <c:idx val="3"/>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77.394999999999996</c:v>
              </c:pt>
              <c:pt idx="1">
                <c:v>68.581000000000003</c:v>
              </c:pt>
              <c:pt idx="2">
                <c:v>75.847999999999999</c:v>
              </c:pt>
              <c:pt idx="3">
                <c:v>81.167000000000002</c:v>
              </c:pt>
              <c:pt idx="4">
                <c:v>77.724999999999994</c:v>
              </c:pt>
              <c:pt idx="5">
                <c:v>73.843999999999994</c:v>
              </c:pt>
              <c:pt idx="6">
                <c:v>77.739999999999995</c:v>
              </c:pt>
              <c:pt idx="7">
                <c:v>72.513999999999996</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839E-4847-ADAD-2D6B77413807}"/>
            </c:ext>
          </c:extLst>
        </c:ser>
        <c:ser>
          <c:idx val="9"/>
          <c:order val="9"/>
          <c:tx>
            <c:v>World Biocapacity</c:v>
          </c:tx>
          <c:spPr>
            <a:ln w="15875">
              <a:solidFill>
                <a:srgbClr val="00B050"/>
              </a:solidFill>
              <a:prstDash val="dash"/>
            </a:ln>
          </c:spPr>
          <c:marker>
            <c:symbol val="none"/>
          </c:marker>
          <c:xVal>
            <c:numLit>
              <c:formatCode>General</c:formatCode>
              <c:ptCount val="2"/>
              <c:pt idx="0">
                <c:v>0</c:v>
              </c:pt>
              <c:pt idx="1">
                <c:v>100</c:v>
              </c:pt>
            </c:numLit>
          </c:xVal>
          <c:yVal>
            <c:numLit>
              <c:formatCode>General</c:formatCode>
              <c:ptCount val="2"/>
              <c:pt idx="0">
                <c:v>1</c:v>
              </c:pt>
              <c:pt idx="1">
                <c:v>1</c:v>
              </c:pt>
            </c:numLit>
          </c:yVal>
          <c:smooth val="0"/>
          <c:extLst>
            <c:ext xmlns:c16="http://schemas.microsoft.com/office/drawing/2014/chart" uri="{C3380CC4-5D6E-409C-BE32-E72D297353CC}">
              <c16:uniqueId val="{00000008-839E-4847-ADAD-2D6B77413807}"/>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19050">
                    <a:noFill/>
                  </a:ln>
                </c:spP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839E-4847-ADAD-2D6B77413807}"/>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0" sourceLinked="0"/>
        <c:majorTickMark val="out"/>
        <c:minorTickMark val="none"/>
        <c:tickLblPos val="nextTo"/>
        <c:spPr>
          <a:ln/>
        </c:spPr>
        <c:crossAx val="203277440"/>
        <c:crossesAt val="0"/>
        <c:crossBetween val="midCat"/>
        <c:majorUnit val="5"/>
        <c:minorUnit val="5"/>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noFill/>
        <a:ln w="12700">
          <a:noFill/>
          <a:prstDash val="dash"/>
        </a:ln>
      </c:spPr>
    </c:plotArea>
    <c:legend>
      <c:legendPos val="r"/>
      <c:legendEntry>
        <c:idx val="8"/>
        <c:delete val="1"/>
      </c:legendEntry>
      <c:layout>
        <c:manualLayout>
          <c:xMode val="edge"/>
          <c:yMode val="edge"/>
          <c:x val="3.8600829777149945E-2"/>
          <c:y val="0.20422089153445819"/>
          <c:w val="0.22632530022626665"/>
          <c:h val="0.4043257395879280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8788.2610643963508</c:v>
              </c:pt>
              <c:pt idx="1">
                <c:v>18932.480271233399</c:v>
              </c:pt>
              <c:pt idx="2">
                <c:v>1036.16712196238</c:v>
              </c:pt>
              <c:pt idx="3">
                <c:v>4875.2512076800504</c:v>
              </c:pt>
              <c:pt idx="4">
                <c:v>1132.67643369804</c:v>
              </c:pt>
              <c:pt idx="5">
                <c:v>2433.0987915339701</c:v>
              </c:pt>
              <c:pt idx="6">
                <c:v>6172.2877665068299</c:v>
              </c:pt>
              <c:pt idx="7">
                <c:v>3721.2125481480798</c:v>
              </c:pt>
              <c:pt idx="8">
                <c:v>16691.387399222</c:v>
              </c:pt>
              <c:pt idx="9">
                <c:v>6808.5377516502904</c:v>
              </c:pt>
              <c:pt idx="10">
                <c:v>3904.8239552799801</c:v>
              </c:pt>
              <c:pt idx="11">
                <c:v>#N/A</c:v>
              </c:pt>
              <c:pt idx="12">
                <c:v>5691.8251347441701</c:v>
              </c:pt>
              <c:pt idx="13">
                <c:v>1616.92373356695</c:v>
              </c:pt>
              <c:pt idx="14">
                <c:v>1629.4609724864199</c:v>
              </c:pt>
              <c:pt idx="15">
                <c:v>1649.29873234551</c:v>
              </c:pt>
              <c:pt idx="16">
                <c:v>2860.4281900227802</c:v>
              </c:pt>
              <c:pt idx="17">
                <c:v>26635.0124048697</c:v>
              </c:pt>
              <c:pt idx="18">
                <c:v>1512.2764079148101</c:v>
              </c:pt>
              <c:pt idx="19">
                <c:v>1689.56425367067</c:v>
              </c:pt>
              <c:pt idx="20">
                <c:v>7843.8346199040498</c:v>
              </c:pt>
              <c:pt idx="21">
                <c:v>#N/A</c:v>
              </c:pt>
              <c:pt idx="22">
                <c:v>5218.0226646212896</c:v>
              </c:pt>
              <c:pt idx="23">
                <c:v>3062.99909649442</c:v>
              </c:pt>
              <c:pt idx="24">
                <c:v>4304.7614872023196</c:v>
              </c:pt>
              <c:pt idx="25">
                <c:v>3034.9460828562501</c:v>
              </c:pt>
              <c:pt idx="26">
                <c:v>#N/A</c:v>
              </c:pt>
              <c:pt idx="27">
                <c:v>13695.375569407601</c:v>
              </c:pt>
              <c:pt idx="28">
                <c:v>10181.5040730397</c:v>
              </c:pt>
              <c:pt idx="29">
                <c:v>3620.79345703125</c:v>
              </c:pt>
              <c:pt idx="30">
                <c:v>2842.2307624074701</c:v>
              </c:pt>
              <c:pt idx="31">
                <c:v>12650.9615158166</c:v>
              </c:pt>
              <c:pt idx="32">
                <c:v>2791.05576885861</c:v>
              </c:pt>
              <c:pt idx="33">
                <c:v>2486.2066981287098</c:v>
              </c:pt>
              <c:pt idx="34">
                <c:v>2757.9592363402598</c:v>
              </c:pt>
              <c:pt idx="35">
                <c:v>1559.33806475859</c:v>
              </c:pt>
              <c:pt idx="36">
                <c:v>3673.4841969921999</c:v>
              </c:pt>
              <c:pt idx="37">
                <c:v>2181.0791015625</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077B-490B-A120-77D4B69DF493}"/>
            </c:ext>
          </c:extLst>
        </c:ser>
        <c:ser>
          <c:idx val="1"/>
          <c:order val="1"/>
          <c:tx>
            <c:v>Asia-Pacific</c:v>
          </c:tx>
          <c:spPr>
            <a:ln w="19050" cap="rnd" cmpd="sng" algn="ctr">
              <a:noFill/>
              <a:prstDash val="solid"/>
              <a:round/>
            </a:ln>
            <a:effectLst/>
            <a:extLst>
              <a:ext uri="{91240B29-F687-4F45-9708-019B960494DF}">
                <a14:hiddenLine xmlns:a14="http://schemas.microsoft.com/office/drawing/2010/main" w="19050" cap="rnd" cmpd="sng" algn="ctr">
                  <a:solidFill>
                    <a:srgbClr val="ED7D31">
                      <a:shade val="65000"/>
                    </a:srgbClr>
                  </a:solidFill>
                  <a:prstDash val="solid"/>
                  <a:round/>
                </a14:hiddenLine>
              </a:ext>
            </a:extLst>
          </c:spPr>
          <c:marker>
            <c:symbol val="circle"/>
            <c:size val="8"/>
            <c:spPr>
              <a:solidFill>
                <a:srgbClr val="0070C0"/>
              </a:solidFill>
              <a:ln w="6350">
                <a:solidFill>
                  <a:srgbClr val="0070C0"/>
                </a:solidFill>
                <a:prstDash val="solid"/>
              </a:ln>
              <a:effectLst/>
            </c:spPr>
          </c:marker>
          <c:xVal>
            <c:numLit>
              <c:formatCode>General</c:formatCode>
              <c:ptCount val="22"/>
              <c:pt idx="0">
                <c:v>8242.3979897724203</c:v>
              </c:pt>
              <c:pt idx="1">
                <c:v>14610.295911953601</c:v>
              </c:pt>
              <c:pt idx="2">
                <c:v>5364.1379703442899</c:v>
              </c:pt>
              <c:pt idx="3">
                <c:v>13024.9404319855</c:v>
              </c:pt>
              <c:pt idx="4">
                <c:v>13194.8047570404</c:v>
              </c:pt>
              <c:pt idx="5">
                <c:v>9301.7560322573499</c:v>
              </c:pt>
              <c:pt idx="6">
                <c:v>13889.9749067297</c:v>
              </c:pt>
              <c:pt idx="7">
                <c:v>45858.659513143903</c:v>
              </c:pt>
              <c:pt idx="8">
                <c:v>6695.2919476372299</c:v>
              </c:pt>
              <c:pt idx="9">
                <c:v>54029.343499078503</c:v>
              </c:pt>
              <c:pt idx="10">
                <c:v>8372.1559187440707</c:v>
              </c:pt>
              <c:pt idx="11">
                <c:v>32857.667660077401</c:v>
              </c:pt>
              <c:pt idx="12">
                <c:v>16222.863889852901</c:v>
              </c:pt>
              <c:pt idx="13">
                <c:v>4861.2303038763903</c:v>
              </c:pt>
              <c:pt idx="14">
                <c:v>5418.7693189296997</c:v>
              </c:pt>
              <c:pt idx="15">
                <c:v>9898.5329458874603</c:v>
              </c:pt>
              <c:pt idx="16">
                <c:v>4331.0780614430496</c:v>
              </c:pt>
              <c:pt idx="17">
                <c:v>21191.454030927402</c:v>
              </c:pt>
              <c:pt idx="18">
                <c:v>7030.4191743971496</c:v>
              </c:pt>
              <c:pt idx="19">
                <c:v>13545.934661675199</c:v>
              </c:pt>
              <c:pt idx="20">
                <c:v>7383.7457030018204</c:v>
              </c:pt>
              <c:pt idx="21">
                <c:v>22687.075872394202</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077B-490B-A120-77D4B69DF493}"/>
            </c:ext>
          </c:extLst>
        </c:ser>
        <c:ser>
          <c:idx val="2"/>
          <c:order val="2"/>
          <c:tx>
            <c:v>Central America/Caribbean</c:v>
          </c:tx>
          <c:spPr>
            <a:ln w="19050" cap="rnd" cmpd="sng" algn="ctr">
              <a:noFill/>
              <a:prstDash val="solid"/>
              <a:round/>
            </a:ln>
            <a:effectLst/>
            <a:extLst>
              <a:ext uri="{91240B29-F687-4F45-9708-019B960494DF}">
                <a14:hiddenLine xmlns:a14="http://schemas.microsoft.com/office/drawing/2010/main" w="19050" cap="rnd" cmpd="sng" algn="ctr">
                  <a:solidFill>
                    <a:srgbClr val="A5A5A5">
                      <a:shade val="65000"/>
                    </a:srgbClr>
                  </a:solidFill>
                  <a:prstDash val="solid"/>
                  <a:round/>
                </a14:hiddenLine>
              </a:ext>
            </a:extLst>
          </c:spPr>
          <c:marker>
            <c:symbol val="circle"/>
            <c:size val="8"/>
            <c:spPr>
              <a:solidFill>
                <a:srgbClr val="0D850D"/>
              </a:solidFill>
              <a:ln w="6350">
                <a:solidFill>
                  <a:srgbClr val="0D850D"/>
                </a:solidFill>
                <a:prstDash val="solid"/>
              </a:ln>
              <a:effectLst/>
            </c:spPr>
          </c:marker>
          <c:xVal>
            <c:numLit>
              <c:formatCode>General</c:formatCode>
              <c:ptCount val="10"/>
              <c:pt idx="0">
                <c:v>28474.044417818099</c:v>
              </c:pt>
              <c:pt idx="1">
                <c:v>21318.6724772626</c:v>
              </c:pt>
              <c:pt idx="2">
                <c:v>25979.628615071699</c:v>
              </c:pt>
              <c:pt idx="3">
                <c:v>#N/A</c:v>
              </c:pt>
              <c:pt idx="4">
                <c:v>23282.489507105402</c:v>
              </c:pt>
              <c:pt idx="5">
                <c:v>11424.6459176917</c:v>
              </c:pt>
              <c:pt idx="6">
                <c:v>17093.156286744699</c:v>
              </c:pt>
              <c:pt idx="7">
                <c:v>2965.9462234013399</c:v>
              </c:pt>
              <c:pt idx="8">
                <c:v>11398.812039464099</c:v>
              </c:pt>
              <c:pt idx="9">
                <c:v>23403.744026598801</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077B-490B-A120-77D4B69DF493}"/>
            </c:ext>
          </c:extLst>
        </c:ser>
        <c:ser>
          <c:idx val="3"/>
          <c:order val="3"/>
          <c:tx>
            <c:v>EU</c:v>
          </c:tx>
          <c:spPr>
            <a:ln w="19050" cap="rnd" cmpd="sng" algn="ctr">
              <a:noFill/>
              <a:prstDash val="solid"/>
              <a:round/>
            </a:ln>
            <a:effectLst/>
            <a:extLst>
              <a:ext uri="{91240B29-F687-4F45-9708-019B960494DF}">
                <a14:hiddenLine xmlns:a14="http://schemas.microsoft.com/office/drawing/2010/main" w="19050" cap="rnd" cmpd="sng" algn="ctr">
                  <a:solidFill>
                    <a:srgbClr val="FFC000">
                      <a:shade val="65000"/>
                    </a:srgbClr>
                  </a:solidFill>
                  <a:prstDash val="solid"/>
                  <a:round/>
                </a14:hiddenLine>
              </a:ext>
            </a:extLst>
          </c:spPr>
          <c:marker>
            <c:symbol val="circle"/>
            <c:size val="8"/>
            <c:spPr>
              <a:solidFill>
                <a:srgbClr val="FA9C2A"/>
              </a:solidFill>
              <a:ln w="6350">
                <a:solidFill>
                  <a:srgbClr val="FA9C2A"/>
                </a:solidFill>
                <a:prstDash val="solid"/>
              </a:ln>
              <a:effectLst/>
            </c:spPr>
          </c:marker>
          <c:xVal>
            <c:numLit>
              <c:formatCode>General</c:formatCode>
              <c:ptCount val="22"/>
              <c:pt idx="0">
                <c:v>64536.298184143401</c:v>
              </c:pt>
              <c:pt idx="1">
                <c:v>51453.7265625</c:v>
              </c:pt>
              <c:pt idx="2">
                <c:v>69379.220008470002</c:v>
              </c:pt>
              <c:pt idx="3">
                <c:v>41288.616589215802</c:v>
              </c:pt>
              <c:pt idx="4">
                <c:v>54296.723089773099</c:v>
              </c:pt>
              <c:pt idx="5">
                <c:v>63039.371969643202</c:v>
              </c:pt>
              <c:pt idx="6">
                <c:v>36700.513463105497</c:v>
              </c:pt>
              <c:pt idx="7">
                <c:v>52870.326144289698</c:v>
              </c:pt>
              <c:pt idx="8">
                <c:v>37277.721722131697</c:v>
              </c:pt>
              <c:pt idx="9">
                <c:v>46159.708173308303</c:v>
              </c:pt>
              <c:pt idx="10">
                <c:v>60418.394931106799</c:v>
              </c:pt>
              <c:pt idx="11">
                <c:v>#N/A</c:v>
              </c:pt>
              <c:pt idx="12">
                <c:v>43672.766801494603</c:v>
              </c:pt>
              <c:pt idx="13">
                <c:v>41768.254919262603</c:v>
              </c:pt>
              <c:pt idx="14">
                <c:v>40116.855505426298</c:v>
              </c:pt>
              <c:pt idx="15">
                <c:v>47977.426811765203</c:v>
              </c:pt>
              <c:pt idx="16">
                <c:v>39518.220935924503</c:v>
              </c:pt>
              <c:pt idx="17">
                <c:v>47322.593700450401</c:v>
              </c:pt>
              <c:pt idx="18">
                <c:v>62662.765279776097</c:v>
              </c:pt>
              <c:pt idx="19">
                <c:v>52592.6822066393</c:v>
              </c:pt>
              <c:pt idx="20">
                <c:v>63095.401728128898</c:v>
              </c:pt>
              <c:pt idx="21">
                <c:v>130048.92038753</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077B-490B-A120-77D4B69DF493}"/>
            </c:ext>
          </c:extLst>
        </c:ser>
        <c:ser>
          <c:idx val="4"/>
          <c:order val="4"/>
          <c:tx>
            <c:v>Middle East/Central Asia</c:v>
          </c:tx>
          <c:spPr>
            <a:ln w="19050" cap="rnd" cmpd="sng" algn="ctr">
              <a:noFill/>
              <a:prstDash val="solid"/>
              <a:round/>
            </a:ln>
            <a:effectLst/>
            <a:extLst>
              <a:ext uri="{91240B29-F687-4F45-9708-019B960494DF}">
                <a14:hiddenLine xmlns:a14="http://schemas.microsoft.com/office/drawing/2010/main" w="19050" cap="rnd" cmpd="sng" algn="ctr">
                  <a:solidFill>
                    <a:srgbClr val="4472C4">
                      <a:shade val="65000"/>
                    </a:srgbClr>
                  </a:solidFill>
                  <a:prstDash val="solid"/>
                  <a:round/>
                </a14:hiddenLine>
              </a:ext>
            </a:extLst>
          </c:spPr>
          <c:marker>
            <c:symbol val="circle"/>
            <c:size val="8"/>
            <c:spPr>
              <a:solidFill>
                <a:srgbClr val="E17B7B"/>
              </a:solidFill>
              <a:ln w="6350">
                <a:solidFill>
                  <a:srgbClr val="E17B7B"/>
                </a:solidFill>
                <a:prstDash val="solid"/>
              </a:ln>
              <a:effectLst/>
            </c:spPr>
          </c:marker>
          <c:xVal>
            <c:numLit>
              <c:formatCode>General</c:formatCode>
              <c:ptCount val="14"/>
              <c:pt idx="0">
                <c:v>1983.81261992909</c:v>
              </c:pt>
              <c:pt idx="1">
                <c:v>13202.3228073875</c:v>
              </c:pt>
              <c:pt idx="2">
                <c:v>47527.151024671999</c:v>
              </c:pt>
              <c:pt idx="3">
                <c:v>9381.3543603692906</c:v>
              </c:pt>
              <c:pt idx="4">
                <c:v>11330.268738742199</c:v>
              </c:pt>
              <c:pt idx="5">
                <c:v>116563.99252616199</c:v>
              </c:pt>
              <c:pt idx="6">
                <c:v>4472.3241378777002</c:v>
              </c:pt>
              <c:pt idx="7">
                <c:v>#N/A</c:v>
              </c:pt>
              <c:pt idx="8">
                <c:v>17866.404180916899</c:v>
              </c:pt>
              <c:pt idx="9">
                <c:v>37793.616442776198</c:v>
              </c:pt>
              <c:pt idx="10">
                <c:v>#N/A</c:v>
              </c:pt>
              <c:pt idx="11">
                <c:v>10007.685502618</c:v>
              </c:pt>
              <c:pt idx="12">
                <c:v>#N/A</c:v>
              </c:pt>
              <c:pt idx="13">
                <c:v>5361.1309808493797</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077B-490B-A120-77D4B69DF493}"/>
            </c:ext>
          </c:extLst>
        </c:ser>
        <c:ser>
          <c:idx val="5"/>
          <c:order val="5"/>
          <c:tx>
            <c:v>Non-EU Europe</c:v>
          </c:tx>
          <c:spPr>
            <a:ln w="19050" cap="rnd" cmpd="sng" algn="ctr">
              <a:noFill/>
              <a:prstDash val="solid"/>
              <a:round/>
            </a:ln>
            <a:effectLst/>
            <a:extLst>
              <a:ext uri="{91240B29-F687-4F45-9708-019B960494DF}">
                <a14:hiddenLine xmlns:a14="http://schemas.microsoft.com/office/drawing/2010/main" w="19050" cap="rnd" cmpd="sng" algn="ctr">
                  <a:solidFill>
                    <a:srgbClr val="70AD47">
                      <a:shade val="65000"/>
                    </a:srgbClr>
                  </a:solidFill>
                  <a:prstDash val="solid"/>
                  <a:round/>
                </a14:hiddenLine>
              </a:ext>
            </a:extLst>
          </c:spPr>
          <c:marker>
            <c:symbol val="circle"/>
            <c:size val="8"/>
            <c:spPr>
              <a:solidFill>
                <a:srgbClr val="9BC2E6"/>
              </a:solidFill>
              <a:ln w="6350">
                <a:solidFill>
                  <a:srgbClr val="9BC2E6"/>
                </a:solidFill>
                <a:prstDash val="solid"/>
              </a:ln>
              <a:effectLst/>
            </c:spPr>
          </c:marker>
          <c:xVal>
            <c:numLit>
              <c:formatCode>General</c:formatCode>
              <c:ptCount val="10"/>
              <c:pt idx="0">
                <c:v>27782.4380139967</c:v>
              </c:pt>
              <c:pt idx="1">
                <c:v>41320.203263308496</c:v>
              </c:pt>
              <c:pt idx="2">
                <c:v>23455.319400521999</c:v>
              </c:pt>
              <c:pt idx="3">
                <c:v>90085.4382059786</c:v>
              </c:pt>
              <c:pt idx="4">
                <c:v>39887.33984375</c:v>
              </c:pt>
              <c:pt idx="5">
                <c:v>82295.299334656796</c:v>
              </c:pt>
              <c:pt idx="6">
                <c:v>25735.240200906301</c:v>
              </c:pt>
              <c:pt idx="7">
                <c:v>27243.51720726</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077B-490B-A120-77D4B69DF493}"/>
            </c:ext>
          </c:extLst>
        </c:ser>
        <c:ser>
          <c:idx val="6"/>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57517.443158743197</c:v>
              </c:pt>
              <c:pt idx="1">
                <c:v>21917.248583659999</c:v>
              </c:pt>
              <c:pt idx="2">
                <c:v>74158.716415560499</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077B-490B-A120-77D4B69DF493}"/>
            </c:ext>
          </c:extLst>
        </c:ser>
        <c:ser>
          <c:idx val="7"/>
          <c:order val="7"/>
          <c:tx>
            <c:v>South America</c:v>
          </c:tx>
          <c:spPr>
            <a:ln w="19050" cap="rnd" cmpd="sng" algn="ctr">
              <a:noFill/>
              <a:prstDash val="solid"/>
              <a:round/>
            </a:ln>
            <a:effectLst/>
            <a:extLst>
              <a:ext uri="{91240B29-F687-4F45-9708-019B960494DF}">
                <a14:hiddenLine xmlns:a14="http://schemas.microsoft.com/office/drawing/2010/main" w="19050" cap="rnd" cmpd="sng" algn="ctr">
                  <a:solidFill>
                    <a:srgbClr val="ED7D31"/>
                  </a:solidFill>
                  <a:prstDash val="solid"/>
                  <a:round/>
                </a14:hiddenLine>
              </a:ext>
            </a:extLst>
          </c:spPr>
          <c:marker>
            <c:symbol val="circle"/>
            <c:size val="8"/>
            <c:spPr>
              <a:solidFill>
                <a:srgbClr val="FDF95D"/>
              </a:solidFill>
              <a:ln w="6350">
                <a:solidFill>
                  <a:srgbClr val="FDF95D"/>
                </a:solidFill>
                <a:prstDash val="solid"/>
              </a:ln>
              <a:effectLst/>
            </c:spPr>
          </c:marker>
          <c:xVal>
            <c:numLit>
              <c:formatCode>General</c:formatCode>
              <c:ptCount val="8"/>
              <c:pt idx="0">
                <c:v>27230.396849668199</c:v>
              </c:pt>
              <c:pt idx="1">
                <c:v>11616.157559515899</c:v>
              </c:pt>
              <c:pt idx="2">
                <c:v>19079.812213225301</c:v>
              </c:pt>
              <c:pt idx="3">
                <c:v>29563.678024365901</c:v>
              </c:pt>
              <c:pt idx="4">
                <c:v>18382.997680047501</c:v>
              </c:pt>
              <c:pt idx="5">
                <c:v>15826.087501295</c:v>
              </c:pt>
              <c:pt idx="6">
                <c:v>15327.581999455801</c:v>
              </c:pt>
              <c:pt idx="7">
                <c:v>#N/A</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077B-490B-A120-77D4B69DF493}"/>
            </c:ext>
          </c:extLst>
        </c:ser>
        <c:ser>
          <c:idx val="8"/>
          <c:order val="8"/>
          <c:tx>
            <c:v>World Biocapacity Per Capita 1961</c:v>
          </c:tx>
          <c:spPr>
            <a:ln w="15875">
              <a:solidFill>
                <a:srgbClr val="00B050"/>
              </a:solidFill>
              <a:prstDash val="dash"/>
            </a:ln>
          </c:spPr>
          <c:xVal>
            <c:numLit>
              <c:formatCode>General</c:formatCode>
              <c:ptCount val="2"/>
              <c:pt idx="0">
                <c:v>100</c:v>
              </c:pt>
              <c:pt idx="1">
                <c:v>150000</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077B-490B-A120-77D4B69DF493}"/>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11"/>
                <c:order val="9"/>
                <c:tx>
                  <c:v>Very High Human Development</c:v>
                </c:tx>
                <c:spPr>
                  <a:ln w="19050">
                    <a:noFill/>
                  </a:ln>
                </c:spPr>
                <c:xVal>
                  <c:numLit>
                    <c:formatCode>General</c:formatCode>
                    <c:ptCount val="2"/>
                    <c:pt idx="0">
                      <c:v>0.8</c:v>
                    </c:pt>
                    <c:pt idx="1">
                      <c:v>0.8</c:v>
                    </c:pt>
                  </c:numLit>
                </c:xVal>
                <c:yVal>
                  <c:numLit>
                    <c:formatCode>General</c:formatCode>
                    <c:ptCount val="2"/>
                    <c:pt idx="0">
                      <c:v>25</c:v>
                    </c:pt>
                    <c:pt idx="1">
                      <c:v>0</c:v>
                    </c:pt>
                  </c:numLit>
                </c:yVal>
                <c:smooth val="0"/>
                <c:extLst>
                  <c:ext xmlns:c16="http://schemas.microsoft.com/office/drawing/2014/chart" uri="{C3380CC4-5D6E-409C-BE32-E72D297353CC}">
                    <c16:uniqueId val="{00000009-077B-490B-A120-77D4B69DF493}"/>
                  </c:ext>
                </c:extLst>
              </c15:ser>
            </c15:filteredScatterSeries>
          </c:ext>
        </c:extLst>
      </c:scatterChart>
      <c:valAx>
        <c:axId val="203267072"/>
        <c:scaling>
          <c:logBase val="10"/>
          <c:orientation val="minMax"/>
          <c:max val="150000"/>
          <c:min val="100"/>
        </c:scaling>
        <c:delete val="0"/>
        <c:axPos val="b"/>
        <c:title>
          <c:tx>
            <c:strRef>
              <c:f>"GDP per capita (2021 international dollar) "</c:f>
              <c:strCache>
                <c:ptCount val="1"/>
                <c:pt idx="0">
                  <c:v>GDP per capita (2021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ayout>
        <c:manualLayout>
          <c:xMode val="edge"/>
          <c:yMode val="edge"/>
          <c:x val="4.4462880437817605E-2"/>
          <c:y val="0.267158221505018"/>
          <c:w val="0.22407565135688076"/>
          <c:h val="0.4280434142021208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D03030"/>
              </a:solidFill>
              <a:ln>
                <a:solidFill>
                  <a:srgbClr val="D03030"/>
                </a:solidFill>
                <a:prstDash val="solid"/>
              </a:ln>
            </c:spPr>
          </c:marker>
          <c:xVal>
            <c:numLit>
              <c:formatCode>0.00</c:formatCode>
              <c:ptCount val="38"/>
              <c:pt idx="0">
                <c:v>0.61599999999999999</c:v>
              </c:pt>
              <c:pt idx="1">
                <c:v>0.73099999999999998</c:v>
              </c:pt>
              <c:pt idx="2">
                <c:v>0.439</c:v>
              </c:pt>
              <c:pt idx="3">
                <c:v>0.58799999999999997</c:v>
              </c:pt>
              <c:pt idx="4">
                <c:v>0.41399999999999998</c:v>
              </c:pt>
              <c:pt idx="5">
                <c:v>0.41599999999999998</c:v>
              </c:pt>
              <c:pt idx="6">
                <c:v>0.64900000000000002</c:v>
              </c:pt>
              <c:pt idx="7">
                <c:v>0.51500000000000001</c:v>
              </c:pt>
              <c:pt idx="8">
                <c:v>0.754</c:v>
              </c:pt>
              <c:pt idx="9">
                <c:v>0.628</c:v>
              </c:pt>
              <c:pt idx="10">
                <c:v>0.5</c:v>
              </c:pt>
              <c:pt idx="11">
                <c:v>0.58199999999999996</c:v>
              </c:pt>
              <c:pt idx="12">
                <c:v>0.628</c:v>
              </c:pt>
              <c:pt idx="13">
                <c:v>0.51</c:v>
              </c:pt>
              <c:pt idx="14">
                <c:v>0.48699999999999999</c:v>
              </c:pt>
              <c:pt idx="15">
                <c:v>0.51700000000000002</c:v>
              </c:pt>
              <c:pt idx="16">
                <c:v>0.41899999999999998</c:v>
              </c:pt>
              <c:pt idx="17">
                <c:v>0.80600000000000005</c:v>
              </c:pt>
              <c:pt idx="18">
                <c:v>0.49299999999999999</c:v>
              </c:pt>
              <c:pt idx="19">
                <c:v>0.41899999999999998</c:v>
              </c:pt>
              <c:pt idx="20">
                <c:v>0.56000000000000005</c:v>
              </c:pt>
              <c:pt idx="21">
                <c:v>0.503</c:v>
              </c:pt>
              <c:pt idx="22">
                <c:v>0.59799999999999998</c:v>
              </c:pt>
              <c:pt idx="23">
                <c:v>0.57799999999999996</c:v>
              </c:pt>
              <c:pt idx="24">
                <c:v>0.53</c:v>
              </c:pt>
              <c:pt idx="25">
                <c:v>0.46700000000000003</c:v>
              </c:pt>
              <c:pt idx="26">
                <c:v>0.40400000000000003</c:v>
              </c:pt>
              <c:pt idx="27">
                <c:v>0.74099999999999999</c:v>
              </c:pt>
              <c:pt idx="28">
                <c:v>0.69499999999999995</c:v>
              </c:pt>
              <c:pt idx="29">
                <c:v>0.55500000000000005</c:v>
              </c:pt>
              <c:pt idx="30">
                <c:v>0.57099999999999995</c:v>
              </c:pt>
              <c:pt idx="31">
                <c:v>0.746</c:v>
              </c:pt>
              <c:pt idx="32">
                <c:v>0.58199999999999996</c:v>
              </c:pt>
              <c:pt idx="33">
                <c:v>0.45900000000000002</c:v>
              </c:pt>
              <c:pt idx="34">
                <c:v>0.497</c:v>
              </c:pt>
              <c:pt idx="35">
                <c:v>0.52200000000000002</c:v>
              </c:pt>
              <c:pt idx="36">
                <c:v>0.59499999999999997</c:v>
              </c:pt>
              <c:pt idx="37">
                <c:v>0.51100000000000001</c:v>
              </c:pt>
            </c:numLit>
          </c:xVal>
          <c:yVal>
            <c:numLit>
              <c:formatCode>0.00</c:formatCode>
              <c:ptCount val="38"/>
              <c:pt idx="0">
                <c:v>0.500144108322923</c:v>
              </c:pt>
              <c:pt idx="1">
                <c:v>1.5580448894694101</c:v>
              </c:pt>
              <c:pt idx="2">
                <c:v>0.42708262679707498</c:v>
              </c:pt>
              <c:pt idx="3">
                <c:v>0.72014280035939704</c:v>
              </c:pt>
              <c:pt idx="4">
                <c:v>1.3506787556383</c:v>
              </c:pt>
              <c:pt idx="5">
                <c:v>0.84795114359047097</c:v>
              </c:pt>
              <c:pt idx="6">
                <c:v>0.67845694038845705</c:v>
              </c:pt>
              <c:pt idx="7">
                <c:v>0.73493159655404505</c:v>
              </c:pt>
              <c:pt idx="8">
                <c:v>0.92651318864728105</c:v>
              </c:pt>
              <c:pt idx="9">
                <c:v>1.31807013530793</c:v>
              </c:pt>
              <c:pt idx="10">
                <c:v>1.22212439087434</c:v>
              </c:pt>
              <c:pt idx="11">
                <c:v>0.80037413838611704</c:v>
              </c:pt>
              <c:pt idx="12">
                <c:v>0.68406742237361795</c:v>
              </c:pt>
              <c:pt idx="13">
                <c:v>1.0115541479622201</c:v>
              </c:pt>
              <c:pt idx="14">
                <c:v>0.470057539385766</c:v>
              </c:pt>
              <c:pt idx="15">
                <c:v>0.54142996569663204</c:v>
              </c:pt>
              <c:pt idx="16">
                <c:v>0.77823905584081499</c:v>
              </c:pt>
              <c:pt idx="17">
                <c:v>2.2316594277694399</c:v>
              </c:pt>
              <c:pt idx="18">
                <c:v>0.42171570789449297</c:v>
              </c:pt>
              <c:pt idx="19">
                <c:v>0.83905613937088097</c:v>
              </c:pt>
              <c:pt idx="20">
                <c:v>0.51233676739828204</c:v>
              </c:pt>
              <c:pt idx="21">
                <c:v>0.49195851570941201</c:v>
              </c:pt>
              <c:pt idx="22">
                <c:v>0.868099230756472</c:v>
              </c:pt>
              <c:pt idx="23">
                <c:v>0.56532031840983299</c:v>
              </c:pt>
              <c:pt idx="24">
                <c:v>1.05625480101325</c:v>
              </c:pt>
              <c:pt idx="25">
                <c:v>0.67484403127188597</c:v>
              </c:pt>
              <c:pt idx="26">
                <c:v>0.573022375391393</c:v>
              </c:pt>
              <c:pt idx="27">
                <c:v>1.7998829390307001</c:v>
              </c:pt>
              <c:pt idx="28">
                <c:v>1.32878993646309</c:v>
              </c:pt>
              <c:pt idx="29">
                <c:v>0.69320908475484899</c:v>
              </c:pt>
              <c:pt idx="30">
                <c:v>0.76030876698285998</c:v>
              </c:pt>
              <c:pt idx="31">
                <c:v>1.1186648531755401</c:v>
              </c:pt>
              <c:pt idx="32">
                <c:v>0.74252933239145602</c:v>
              </c:pt>
              <c:pt idx="33">
                <c:v>0.80141114098436295</c:v>
              </c:pt>
              <c:pt idx="34">
                <c:v>0.60625298590949295</c:v>
              </c:pt>
              <c:pt idx="35">
                <c:v>0.46189072809700399</c:v>
              </c:pt>
              <c:pt idx="36">
                <c:v>0.777894551301204</c:v>
              </c:pt>
              <c:pt idx="37">
                <c:v>0.87494241748241797</c:v>
              </c:pt>
            </c:numLit>
          </c:yVal>
          <c:smooth val="0"/>
          <c:extLst>
            <c:ext xmlns:c16="http://schemas.microsoft.com/office/drawing/2014/chart" uri="{C3380CC4-5D6E-409C-BE32-E72D297353CC}">
              <c16:uniqueId val="{00000000-5B6E-4578-9AB4-1B862228CF08}"/>
            </c:ext>
          </c:extLst>
        </c:ser>
        <c:ser>
          <c:idx val="2"/>
          <c:order val="1"/>
          <c:tx>
            <c:v>Asia-Pacific</c:v>
          </c:tx>
          <c:spPr>
            <a:ln w="19050">
              <a:noFill/>
            </a:ln>
          </c:spPr>
          <c:marker>
            <c:symbol val="circle"/>
            <c:size val="8"/>
            <c:spPr>
              <a:solidFill>
                <a:srgbClr val="0070C0"/>
              </a:solidFill>
              <a:ln>
                <a:solidFill>
                  <a:srgbClr val="0070C0"/>
                </a:solidFill>
                <a:prstDash val="solid"/>
              </a:ln>
            </c:spPr>
          </c:marker>
          <c:xVal>
            <c:numLit>
              <c:formatCode>General</c:formatCode>
              <c:ptCount val="22"/>
              <c:pt idx="0">
                <c:v>0.68500000000000005</c:v>
              </c:pt>
              <c:pt idx="1">
                <c:v>0.69799999999999995</c:v>
              </c:pt>
              <c:pt idx="2">
                <c:v>0.60899999999999999</c:v>
              </c:pt>
              <c:pt idx="3">
                <c:v>0.77600000000000002</c:v>
              </c:pt>
              <c:pt idx="4">
                <c:v>0.73099999999999998</c:v>
              </c:pt>
              <c:pt idx="5">
                <c:v>0.68500000000000005</c:v>
              </c:pt>
              <c:pt idx="6">
                <c:v>0.72799999999999998</c:v>
              </c:pt>
              <c:pt idx="7">
                <c:v>0.92500000000000004</c:v>
              </c:pt>
              <c:pt idx="8">
                <c:v>0.60599999999999998</c:v>
              </c:pt>
              <c:pt idx="9">
                <c:v>0.93700000000000006</c:v>
              </c:pt>
              <c:pt idx="10">
                <c:v>0.61699999999999999</c:v>
              </c:pt>
              <c:pt idx="11">
                <c:v>0.81899999999999995</c:v>
              </c:pt>
              <c:pt idx="12">
                <c:v>0.747</c:v>
              </c:pt>
              <c:pt idx="13">
                <c:v>0.622</c:v>
              </c:pt>
              <c:pt idx="14">
                <c:v>0.54400000000000004</c:v>
              </c:pt>
              <c:pt idx="15">
                <c:v>0.72</c:v>
              </c:pt>
              <c:pt idx="16">
                <c:v>0.63400000000000001</c:v>
              </c:pt>
              <c:pt idx="17">
                <c:v>0.79800000000000004</c:v>
              </c:pt>
              <c:pt idx="18">
                <c:v>0.76900000000000002</c:v>
              </c:pt>
              <c:pt idx="19">
                <c:v>0.76600000000000001</c:v>
              </c:pt>
              <c:pt idx="20">
                <c:v>0.70799999999999996</c:v>
              </c:pt>
              <c:pt idx="21">
                <c:v>#N/A</c:v>
              </c:pt>
            </c:numLit>
          </c:xVal>
          <c:yVal>
            <c:numLit>
              <c:formatCode>General</c:formatCode>
              <c:ptCount val="22"/>
              <c:pt idx="0">
                <c:v>0.61376041072800402</c:v>
              </c:pt>
              <c:pt idx="1">
                <c:v>3.2242838444405599</c:v>
              </c:pt>
              <c:pt idx="2">
                <c:v>0.76109486274873706</c:v>
              </c:pt>
              <c:pt idx="3">
                <c:v>0.82906299575314302</c:v>
              </c:pt>
              <c:pt idx="4">
                <c:v>2.08291424932046</c:v>
              </c:pt>
              <c:pt idx="5">
                <c:v>0.76609546462156497</c:v>
              </c:pt>
              <c:pt idx="6">
                <c:v>1.1150984810418301</c:v>
              </c:pt>
              <c:pt idx="7">
                <c:v>2.6738577309826801</c:v>
              </c:pt>
              <c:pt idx="8">
                <c:v>1.0844707216736</c:v>
              </c:pt>
              <c:pt idx="9">
                <c:v>3.50447277473191</c:v>
              </c:pt>
              <c:pt idx="10">
                <c:v>0.64910894011809095</c:v>
              </c:pt>
              <c:pt idx="11">
                <c:v>2.7492214103965198</c:v>
              </c:pt>
              <c:pt idx="12">
                <c:v>5.1124528539031502</c:v>
              </c:pt>
              <c:pt idx="13">
                <c:v>0.58279326472859105</c:v>
              </c:pt>
              <c:pt idx="14">
                <c:v>0.48866360006645898</c:v>
              </c:pt>
              <c:pt idx="15">
                <c:v>0.96866905966446104</c:v>
              </c:pt>
              <c:pt idx="16">
                <c:v>0.611290528023406</c:v>
              </c:pt>
              <c:pt idx="17">
                <c:v>1.6870883730450099</c:v>
              </c:pt>
              <c:pt idx="18">
                <c:v>2.4919881260226799</c:v>
              </c:pt>
              <c:pt idx="19">
                <c:v>1.54002508338532</c:v>
              </c:pt>
              <c:pt idx="20">
                <c:v>1.5468423558375299</c:v>
              </c:pt>
              <c:pt idx="21">
                <c:v>2.3775154961334302</c:v>
              </c:pt>
            </c:numLit>
          </c:yVal>
          <c:smooth val="0"/>
          <c:extLst>
            <c:ext xmlns:c16="http://schemas.microsoft.com/office/drawing/2014/chart" uri="{C3380CC4-5D6E-409C-BE32-E72D297353CC}">
              <c16:uniqueId val="{00000001-5B6E-4578-9AB4-1B862228CF08}"/>
            </c:ext>
          </c:extLst>
        </c:ser>
        <c:ser>
          <c:idx val="4"/>
          <c:order val="2"/>
          <c:tx>
            <c:v>Central America/Caribbean</c:v>
          </c:tx>
          <c:spPr>
            <a:ln w="19050">
              <a:noFill/>
            </a:ln>
          </c:spPr>
          <c:marker>
            <c:symbol val="circle"/>
            <c:size val="8"/>
            <c:spPr>
              <a:solidFill>
                <a:srgbClr val="0D850D"/>
              </a:solidFill>
              <a:ln>
                <a:solidFill>
                  <a:srgbClr val="0D850D"/>
                </a:solidFill>
                <a:prstDash val="solid"/>
              </a:ln>
            </c:spPr>
          </c:marker>
          <c:xVal>
            <c:numLit>
              <c:formatCode>General</c:formatCode>
              <c:ptCount val="10"/>
              <c:pt idx="0">
                <c:v>0.85099999999999998</c:v>
              </c:pt>
              <c:pt idx="1">
                <c:v>0.81100000000000005</c:v>
              </c:pt>
              <c:pt idx="2">
                <c:v>0.83299999999999996</c:v>
              </c:pt>
              <c:pt idx="3">
                <c:v>0.76200000000000001</c:v>
              </c:pt>
              <c:pt idx="4">
                <c:v>0.77600000000000002</c:v>
              </c:pt>
              <c:pt idx="5">
                <c:v>0.67800000000000005</c:v>
              </c:pt>
              <c:pt idx="6">
                <c:v>0.79100000000000004</c:v>
              </c:pt>
              <c:pt idx="7">
                <c:v>0.55400000000000005</c:v>
              </c:pt>
              <c:pt idx="8">
                <c:v>0.72</c:v>
              </c:pt>
              <c:pt idx="9">
                <c:v>0.748</c:v>
              </c:pt>
            </c:numLit>
          </c:xVal>
          <c:yVal>
            <c:numLit>
              <c:formatCode>General</c:formatCode>
              <c:ptCount val="10"/>
              <c:pt idx="0">
                <c:v>3.3073634656896602</c:v>
              </c:pt>
              <c:pt idx="1">
                <c:v>2.7869841597545699</c:v>
              </c:pt>
              <c:pt idx="2">
                <c:v>1.7724511658373301</c:v>
              </c:pt>
              <c:pt idx="3">
                <c:v>1.1760610420237201</c:v>
              </c:pt>
              <c:pt idx="4">
                <c:v>1.6012905549333301</c:v>
              </c:pt>
              <c:pt idx="5">
                <c:v>1.51262691421298</c:v>
              </c:pt>
              <c:pt idx="6">
                <c:v>2.4688956704982199</c:v>
              </c:pt>
              <c:pt idx="7">
                <c:v>0.42625119774744202</c:v>
              </c:pt>
              <c:pt idx="8">
                <c:v>1.3036646164419201</c:v>
              </c:pt>
              <c:pt idx="9">
                <c:v>1.82779311215219</c:v>
              </c:pt>
            </c:numLit>
          </c:yVal>
          <c:smooth val="0"/>
          <c:extLst>
            <c:ext xmlns:c16="http://schemas.microsoft.com/office/drawing/2014/chart" uri="{C3380CC4-5D6E-409C-BE32-E72D297353CC}">
              <c16:uniqueId val="{00000002-5B6E-4578-9AB4-1B862228CF08}"/>
            </c:ext>
          </c:extLst>
        </c:ser>
        <c:ser>
          <c:idx val="6"/>
          <c:order val="3"/>
          <c:tx>
            <c:v>EU</c:v>
          </c:tx>
          <c:spPr>
            <a:ln w="19050">
              <a:noFill/>
            </a:ln>
          </c:spPr>
          <c:marker>
            <c:symbol val="circle"/>
            <c:size val="8"/>
            <c:spPr>
              <a:solidFill>
                <a:srgbClr val="FA9C2A"/>
              </a:solidFill>
              <a:ln>
                <a:solidFill>
                  <a:srgbClr val="FA9C2A"/>
                </a:solidFill>
                <a:prstDash val="solid"/>
              </a:ln>
            </c:spPr>
          </c:marker>
          <c:xVal>
            <c:numLit>
              <c:formatCode>General</c:formatCode>
              <c:ptCount val="22"/>
              <c:pt idx="0">
                <c:v>0.93</c:v>
              </c:pt>
              <c:pt idx="1">
                <c:v>0.91300000000000003</c:v>
              </c:pt>
              <c:pt idx="2">
                <c:v>0.96199999999999997</c:v>
              </c:pt>
              <c:pt idx="3">
                <c:v>0.90500000000000003</c:v>
              </c:pt>
              <c:pt idx="4">
                <c:v>0.92</c:v>
              </c:pt>
              <c:pt idx="5">
                <c:v>0.95899999999999996</c:v>
              </c:pt>
              <c:pt idx="6">
                <c:v>0.90800000000000003</c:v>
              </c:pt>
              <c:pt idx="7">
                <c:v>0.91500000000000004</c:v>
              </c:pt>
              <c:pt idx="8">
                <c:v>0.88900000000000001</c:v>
              </c:pt>
              <c:pt idx="9">
                <c:v>0.89500000000000002</c:v>
              </c:pt>
              <c:pt idx="10">
                <c:v>0.92400000000000004</c:v>
              </c:pt>
              <c:pt idx="11">
                <c:v>0.91500000000000004</c:v>
              </c:pt>
              <c:pt idx="12">
                <c:v>0.90600000000000003</c:v>
              </c:pt>
              <c:pt idx="13">
                <c:v>0.89</c:v>
              </c:pt>
              <c:pt idx="14">
                <c:v>0.84499999999999997</c:v>
              </c:pt>
              <c:pt idx="15">
                <c:v>0.93100000000000005</c:v>
              </c:pt>
              <c:pt idx="16">
                <c:v>0.88</c:v>
              </c:pt>
              <c:pt idx="17">
                <c:v>0.91800000000000004</c:v>
              </c:pt>
              <c:pt idx="18">
                <c:v>0.95899999999999996</c:v>
              </c:pt>
              <c:pt idx="19">
                <c:v>0.94599999999999995</c:v>
              </c:pt>
              <c:pt idx="20">
                <c:v>0.95099999999999996</c:v>
              </c:pt>
              <c:pt idx="21">
                <c:v>0.92200000000000004</c:v>
              </c:pt>
            </c:numLit>
          </c:xVal>
          <c:yVal>
            <c:numLit>
              <c:formatCode>General</c:formatCode>
              <c:ptCount val="22"/>
              <c:pt idx="0">
                <c:v>3.6573424042473701</c:v>
              </c:pt>
              <c:pt idx="1">
                <c:v>2.69657781401986</c:v>
              </c:pt>
              <c:pt idx="2">
                <c:v>4.3165281130095501</c:v>
              </c:pt>
              <c:pt idx="3">
                <c:v>4.4033956996647596</c:v>
              </c:pt>
              <c:pt idx="4">
                <c:v>3.0285747821592501</c:v>
              </c:pt>
              <c:pt idx="5">
                <c:v>2.6842869129779401</c:v>
              </c:pt>
              <c:pt idx="6">
                <c:v>2.3005390377436501</c:v>
              </c:pt>
              <c:pt idx="7">
                <c:v>2.7284423474763</c:v>
              </c:pt>
              <c:pt idx="8">
                <c:v>4.3442959609098297</c:v>
              </c:pt>
              <c:pt idx="9">
                <c:v>3.5991944330313701</c:v>
              </c:pt>
              <c:pt idx="10">
                <c:v>3.2566758165918701</c:v>
              </c:pt>
              <c:pt idx="11">
                <c:v>3.3771216677518301</c:v>
              </c:pt>
              <c:pt idx="12">
                <c:v>2.8932763412370699</c:v>
              </c:pt>
              <c:pt idx="13">
                <c:v>2.9453183829805401</c:v>
              </c:pt>
              <c:pt idx="14">
                <c:v>2.0329224964198702</c:v>
              </c:pt>
              <c:pt idx="15">
                <c:v>3.4571839657574999</c:v>
              </c:pt>
              <c:pt idx="16">
                <c:v>2.84213302958914</c:v>
              </c:pt>
              <c:pt idx="17">
                <c:v>2.1417337386548301</c:v>
              </c:pt>
              <c:pt idx="18">
                <c:v>3.4380599262046201</c:v>
              </c:pt>
              <c:pt idx="19">
                <c:v>2.4297867578879999</c:v>
              </c:pt>
              <c:pt idx="20">
                <c:v>3.4189339248238202</c:v>
              </c:pt>
              <c:pt idx="21">
                <c:v>7.0882164655013504</c:v>
              </c:pt>
            </c:numLit>
          </c:yVal>
          <c:smooth val="0"/>
          <c:extLst>
            <c:ext xmlns:c16="http://schemas.microsoft.com/office/drawing/2014/chart" uri="{C3380CC4-5D6E-409C-BE32-E72D297353CC}">
              <c16:uniqueId val="{00000003-5B6E-4578-9AB4-1B862228CF08}"/>
            </c:ext>
          </c:extLst>
        </c:ser>
        <c:ser>
          <c:idx val="1"/>
          <c:order val="4"/>
          <c:tx>
            <c:v>Middle East/Central Asia</c:v>
          </c:tx>
          <c:spPr>
            <a:ln w="19050">
              <a:noFill/>
            </a:ln>
          </c:spPr>
          <c:marker>
            <c:symbol val="circle"/>
            <c:size val="8"/>
            <c:spPr>
              <a:solidFill>
                <a:srgbClr val="E17B7B"/>
              </a:solidFill>
              <a:ln>
                <a:solidFill>
                  <a:srgbClr val="E17B7B"/>
                </a:solidFill>
                <a:prstDash val="solid"/>
              </a:ln>
            </c:spPr>
          </c:marker>
          <c:xVal>
            <c:numLit>
              <c:formatCode>General</c:formatCode>
              <c:ptCount val="14"/>
              <c:pt idx="0">
                <c:v>0.496</c:v>
              </c:pt>
              <c:pt idx="1">
                <c:v>0.69499999999999995</c:v>
              </c:pt>
              <c:pt idx="2">
                <c:v>0.91900000000000004</c:v>
              </c:pt>
              <c:pt idx="3">
                <c:v>0.754</c:v>
              </c:pt>
              <c:pt idx="4">
                <c:v>0.752</c:v>
              </c:pt>
              <c:pt idx="5">
                <c:v>0.88600000000000001</c:v>
              </c:pt>
              <c:pt idx="6">
                <c:v>0.69099999999999995</c:v>
              </c:pt>
              <c:pt idx="7">
                <c:v>0.56399999999999995</c:v>
              </c:pt>
              <c:pt idx="8">
                <c:v>0.76400000000000001</c:v>
              </c:pt>
              <c:pt idx="9">
                <c:v>0.85799999999999998</c:v>
              </c:pt>
              <c:pt idx="10">
                <c:v>0.85299999999999998</c:v>
              </c:pt>
              <c:pt idx="11">
                <c:v>0.74</c:v>
              </c:pt>
              <c:pt idx="12">
                <c:v>0.47</c:v>
              </c:pt>
              <c:pt idx="13">
                <c:v>0.67400000000000004</c:v>
              </c:pt>
            </c:numLit>
          </c:xVal>
          <c:yVal>
            <c:numLit>
              <c:formatCode>General</c:formatCode>
              <c:ptCount val="14"/>
              <c:pt idx="0">
                <c:v>0.54562201541389799</c:v>
              </c:pt>
              <c:pt idx="1">
                <c:v>1.3917686683984001</c:v>
              </c:pt>
              <c:pt idx="2">
                <c:v>2.6355770346426901</c:v>
              </c:pt>
              <c:pt idx="3">
                <c:v>0.92660291244506598</c:v>
              </c:pt>
              <c:pt idx="4">
                <c:v>1.5001508367576699</c:v>
              </c:pt>
              <c:pt idx="5">
                <c:v>8.0334742361218794</c:v>
              </c:pt>
              <c:pt idx="6">
                <c:v>0.70089376623962096</c:v>
              </c:pt>
              <c:pt idx="7">
                <c:v>0.58273830532123105</c:v>
              </c:pt>
              <c:pt idx="8">
                <c:v>3.0881563727639301</c:v>
              </c:pt>
              <c:pt idx="9">
                <c:v>3.51011075024502</c:v>
              </c:pt>
              <c:pt idx="10">
                <c:v>2.15835950715344</c:v>
              </c:pt>
              <c:pt idx="11">
                <c:v>1.5417442280631399</c:v>
              </c:pt>
              <c:pt idx="12">
                <c:v>0.36915660773402298</c:v>
              </c:pt>
              <c:pt idx="13">
                <c:v>0.75751490936045796</c:v>
              </c:pt>
            </c:numLit>
          </c:yVal>
          <c:smooth val="0"/>
          <c:extLst>
            <c:ext xmlns:c16="http://schemas.microsoft.com/office/drawing/2014/chart" uri="{C3380CC4-5D6E-409C-BE32-E72D297353CC}">
              <c16:uniqueId val="{00000004-5B6E-4578-9AB4-1B862228CF08}"/>
            </c:ext>
          </c:extLst>
        </c:ser>
        <c:ser>
          <c:idx val="5"/>
          <c:order val="5"/>
          <c:tx>
            <c:v>Non-EU Europe</c:v>
          </c:tx>
          <c:spPr>
            <a:ln w="19050">
              <a:noFill/>
            </a:ln>
          </c:spPr>
          <c:marker>
            <c:symbol val="circle"/>
            <c:size val="8"/>
            <c:spPr>
              <a:solidFill>
                <a:srgbClr val="9BC2E6"/>
              </a:solidFill>
              <a:ln>
                <a:solidFill>
                  <a:srgbClr val="9BC2E6"/>
                </a:solidFill>
                <a:prstDash val="solid"/>
              </a:ln>
            </c:spPr>
          </c:marker>
          <c:xVal>
            <c:numLit>
              <c:formatCode>General</c:formatCode>
              <c:ptCount val="10"/>
              <c:pt idx="0">
                <c:v>0.82399999999999995</c:v>
              </c:pt>
              <c:pt idx="1">
                <c:v>0.88900000000000001</c:v>
              </c:pt>
              <c:pt idx="2">
                <c:v>0.81499999999999995</c:v>
              </c:pt>
              <c:pt idx="3">
                <c:v>0.97</c:v>
              </c:pt>
              <c:pt idx="4">
                <c:v>0.83199999999999996</c:v>
              </c:pt>
              <c:pt idx="5">
                <c:v>0.97</c:v>
              </c:pt>
              <c:pt idx="6">
                <c:v>0.83299999999999996</c:v>
              </c:pt>
              <c:pt idx="7">
                <c:v>0.86199999999999999</c:v>
              </c:pt>
            </c:numLit>
          </c:xVal>
          <c:yVal>
            <c:numLit>
              <c:formatCode>General</c:formatCode>
              <c:ptCount val="10"/>
              <c:pt idx="0">
                <c:v>2.7356271669486301</c:v>
              </c:pt>
              <c:pt idx="1">
                <c:v>3.1500513344106902</c:v>
              </c:pt>
              <c:pt idx="2">
                <c:v>2.13967225552065</c:v>
              </c:pt>
              <c:pt idx="3">
                <c:v>2.9162291116618499</c:v>
              </c:pt>
              <c:pt idx="4">
                <c:v>3.57024877374828</c:v>
              </c:pt>
              <c:pt idx="5">
                <c:v>2.67649572890438</c:v>
              </c:pt>
              <c:pt idx="6">
                <c:v>2.8306018684393401</c:v>
              </c:pt>
              <c:pt idx="7">
                <c:v>3.11863805218294</c:v>
              </c:pt>
            </c:numLit>
          </c:yVal>
          <c:smooth val="0"/>
          <c:extLst>
            <c:ext xmlns:c16="http://schemas.microsoft.com/office/drawing/2014/chart" uri="{C3380CC4-5D6E-409C-BE32-E72D297353CC}">
              <c16:uniqueId val="{00000005-5B6E-4578-9AB4-1B862228CF08}"/>
            </c:ext>
          </c:extLst>
        </c:ser>
        <c:ser>
          <c:idx val="7"/>
          <c:order val="6"/>
          <c:tx>
            <c:v>North America</c:v>
          </c:tx>
          <c:spPr>
            <a:ln w="19050">
              <a:noFill/>
            </a:ln>
          </c:spPr>
          <c:marker>
            <c:symbol val="circle"/>
            <c:size val="8"/>
            <c:spPr>
              <a:solidFill>
                <a:srgbClr val="73D773"/>
              </a:solidFill>
              <a:ln>
                <a:solidFill>
                  <a:srgbClr val="73D773"/>
                </a:solidFill>
                <a:prstDash val="solid"/>
              </a:ln>
            </c:spPr>
          </c:marker>
          <c:xVal>
            <c:numLit>
              <c:formatCode>General</c:formatCode>
              <c:ptCount val="3"/>
              <c:pt idx="0">
                <c:v>0.93899999999999995</c:v>
              </c:pt>
              <c:pt idx="1">
                <c:v>0.78900000000000003</c:v>
              </c:pt>
              <c:pt idx="2">
                <c:v>0.93799999999999994</c:v>
              </c:pt>
            </c:numLit>
          </c:xVal>
          <c:yVal>
            <c:numLit>
              <c:formatCode>General</c:formatCode>
              <c:ptCount val="3"/>
              <c:pt idx="0">
                <c:v>4.5689516021266803</c:v>
              </c:pt>
              <c:pt idx="1">
                <c:v>1.7487461654755401</c:v>
              </c:pt>
              <c:pt idx="2">
                <c:v>4.7592579879834096</c:v>
              </c:pt>
            </c:numLit>
          </c:yVal>
          <c:smooth val="0"/>
          <c:extLst>
            <c:ext xmlns:c16="http://schemas.microsoft.com/office/drawing/2014/chart" uri="{C3380CC4-5D6E-409C-BE32-E72D297353CC}">
              <c16:uniqueId val="{00000006-5B6E-4578-9AB4-1B862228CF08}"/>
            </c:ext>
          </c:extLst>
        </c:ser>
        <c:ser>
          <c:idx val="3"/>
          <c:order val="7"/>
          <c:tx>
            <c:v>South America</c:v>
          </c:tx>
          <c:spPr>
            <a:ln w="19050">
              <a:noFill/>
            </a:ln>
          </c:spPr>
          <c:marker>
            <c:symbol val="circle"/>
            <c:size val="8"/>
            <c:spPr>
              <a:solidFill>
                <a:srgbClr val="FDF95D"/>
              </a:solidFill>
              <a:ln>
                <a:solidFill>
                  <a:srgbClr val="FDF95D"/>
                </a:solidFill>
                <a:prstDash val="solid"/>
              </a:ln>
            </c:spPr>
          </c:marker>
          <c:xVal>
            <c:numLit>
              <c:formatCode>General</c:formatCode>
              <c:ptCount val="8"/>
              <c:pt idx="0">
                <c:v>0.86499999999999999</c:v>
              </c:pt>
              <c:pt idx="1">
                <c:v>0.73299999999999998</c:v>
              </c:pt>
              <c:pt idx="2">
                <c:v>0.78600000000000003</c:v>
              </c:pt>
              <c:pt idx="3">
                <c:v>0.878</c:v>
              </c:pt>
              <c:pt idx="4">
                <c:v>0.78800000000000003</c:v>
              </c:pt>
              <c:pt idx="5">
                <c:v>0.75600000000000001</c:v>
              </c:pt>
              <c:pt idx="6">
                <c:v>0.79400000000000004</c:v>
              </c:pt>
              <c:pt idx="7">
                <c:v>0.70899999999999996</c:v>
              </c:pt>
            </c:numLit>
          </c:xVal>
          <c:yVal>
            <c:numLit>
              <c:formatCode>General</c:formatCode>
              <c:ptCount val="8"/>
              <c:pt idx="0">
                <c:v>1.87034513776361</c:v>
              </c:pt>
              <c:pt idx="1">
                <c:v>1.7777517293148699</c:v>
              </c:pt>
              <c:pt idx="2">
                <c:v>1.6289521741628199</c:v>
              </c:pt>
              <c:pt idx="3">
                <c:v>2.4123269593668799</c:v>
              </c:pt>
              <c:pt idx="4">
                <c:v>1.2761494835205101</c:v>
              </c:pt>
              <c:pt idx="5">
                <c:v>1.62527807451158</c:v>
              </c:pt>
              <c:pt idx="6">
                <c:v>1.57715843101497</c:v>
              </c:pt>
              <c:pt idx="7">
                <c:v>1.3303823693424099</c:v>
              </c:pt>
            </c:numLit>
          </c:yVal>
          <c:smooth val="0"/>
          <c:extLst>
            <c:ext xmlns:c16="http://schemas.microsoft.com/office/drawing/2014/chart" uri="{C3380CC4-5D6E-409C-BE32-E72D297353CC}">
              <c16:uniqueId val="{00000007-5B6E-4578-9AB4-1B862228CF08}"/>
            </c:ext>
          </c:extLst>
        </c:ser>
        <c:ser>
          <c:idx val="8"/>
          <c:order val="8"/>
          <c:tx>
            <c:v>World Biocapacity</c:v>
          </c:tx>
          <c:spPr>
            <a:ln w="15875">
              <a:solidFill>
                <a:srgbClr val="0D850D"/>
              </a:solidFill>
              <a:prstDash val="dash"/>
            </a:ln>
          </c:spPr>
          <c:marker>
            <c:spPr>
              <a:noFill/>
              <a:ln>
                <a:noFill/>
              </a:ln>
            </c:spPr>
          </c:marker>
          <c:xVal>
            <c:numLit>
              <c:formatCode>General</c:formatCode>
              <c:ptCount val="2"/>
              <c:pt idx="0">
                <c:v>0</c:v>
              </c:pt>
              <c:pt idx="1">
                <c:v>1</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8-5B6E-4578-9AB4-1B862228CF08}"/>
            </c:ext>
          </c:extLst>
        </c:ser>
        <c:ser>
          <c:idx val="9"/>
          <c:order val="9"/>
          <c:tx>
            <c:v>HDI H</c:v>
          </c:tx>
          <c:spPr>
            <a:ln w="15875">
              <a:solidFill>
                <a:schemeClr val="accent1">
                  <a:lumMod val="60000"/>
                  <a:lumOff val="40000"/>
                </a:schemeClr>
              </a:solidFill>
              <a:prstDash val="dash"/>
            </a:ln>
          </c:spPr>
          <c:xVal>
            <c:numLit>
              <c:formatCode>General</c:formatCode>
              <c:ptCount val="2"/>
              <c:pt idx="0">
                <c:v>0.7</c:v>
              </c:pt>
              <c:pt idx="1">
                <c:v>0.7</c:v>
              </c:pt>
            </c:numLit>
          </c:xVal>
          <c:yVal>
            <c:numLit>
              <c:formatCode>General</c:formatCode>
              <c:ptCount val="2"/>
              <c:pt idx="0">
                <c:v>25</c:v>
              </c:pt>
              <c:pt idx="1">
                <c:v>0</c:v>
              </c:pt>
            </c:numLit>
          </c:yVal>
          <c:smooth val="0"/>
          <c:extLst>
            <c:ext xmlns:c16="http://schemas.microsoft.com/office/drawing/2014/chart" uri="{C3380CC4-5D6E-409C-BE32-E72D297353CC}">
              <c16:uniqueId val="{00000009-5B6E-4578-9AB4-1B862228CF08}"/>
            </c:ext>
          </c:extLst>
        </c:ser>
        <c:ser>
          <c:idx val="10"/>
          <c:order val="10"/>
          <c:tx>
            <c:v>HDI VH</c:v>
          </c:tx>
          <c:spPr>
            <a:ln w="15875">
              <a:solidFill>
                <a:schemeClr val="accent5">
                  <a:lumMod val="60000"/>
                  <a:lumOff val="40000"/>
                </a:schemeClr>
              </a:solidFill>
              <a:prstDash val="dash"/>
            </a:ln>
          </c:spPr>
          <c:xVal>
            <c:numLit>
              <c:formatCode>General</c:formatCode>
              <c:ptCount val="2"/>
              <c:pt idx="0">
                <c:v>0.8</c:v>
              </c:pt>
              <c:pt idx="1">
                <c:v>0.8</c:v>
              </c:pt>
            </c:numLit>
          </c:xVal>
          <c:yVal>
            <c:numLit>
              <c:formatCode>General</c:formatCode>
              <c:ptCount val="2"/>
              <c:pt idx="0">
                <c:v>25</c:v>
              </c:pt>
              <c:pt idx="1">
                <c:v>0</c:v>
              </c:pt>
            </c:numLit>
          </c:yVal>
          <c:smooth val="0"/>
          <c:extLst>
            <c:ext xmlns:c16="http://schemas.microsoft.com/office/drawing/2014/chart" uri="{C3380CC4-5D6E-409C-BE32-E72D297353CC}">
              <c16:uniqueId val="{0000000A-5B6E-4578-9AB4-1B862228CF08}"/>
            </c:ext>
          </c:extLst>
        </c:ser>
        <c:dLbls>
          <c:showLegendKey val="0"/>
          <c:showVal val="0"/>
          <c:showCatName val="0"/>
          <c:showSerName val="0"/>
          <c:showPercent val="0"/>
          <c:showBubbleSize val="0"/>
        </c:dLbls>
        <c:axId val="203267072"/>
        <c:axId val="203277440"/>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0.0" sourceLinked="0"/>
        <c:majorTickMark val="out"/>
        <c:minorTickMark val="none"/>
        <c:tickLblPos val="nextTo"/>
        <c:spPr>
          <a:ln/>
        </c:spPr>
        <c:crossAx val="203277440"/>
        <c:crossesAt val="0"/>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0" sourceLinked="0"/>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egendEntry>
        <c:idx val="10"/>
        <c:delete val="1"/>
      </c:legendEntry>
      <c:layout>
        <c:manualLayout>
          <c:xMode val="edge"/>
          <c:yMode val="edge"/>
          <c:x val="3.8600829777149945E-2"/>
          <c:y val="0.17053062565846064"/>
          <c:w val="0.2211277636372859"/>
          <c:h val="0.4446935949369511"/>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World Ecological Footprint by Component</a:t>
            </a:r>
          </a:p>
        </c:rich>
      </c:tx>
      <c:layout>
        <c:manualLayout>
          <c:xMode val="edge"/>
          <c:yMode val="edge"/>
          <c:x val="0.26971150095953739"/>
          <c:y val="1.5625E-2"/>
        </c:manualLayout>
      </c:layout>
      <c:overlay val="0"/>
      <c:spPr>
        <a:noFill/>
        <a:ln>
          <a:noFill/>
        </a:ln>
        <a:effectLst/>
      </c:spPr>
    </c:title>
    <c:autoTitleDeleted val="0"/>
    <c:plotArea>
      <c:layout>
        <c:manualLayout>
          <c:layoutTarget val="inner"/>
          <c:xMode val="edge"/>
          <c:yMode val="edge"/>
          <c:x val="6.9265134088855651E-2"/>
          <c:y val="0.09"/>
          <c:w val="0.89900372132318274"/>
          <c:h val="0.77924106770060497"/>
        </c:manualLayout>
      </c:layout>
      <c:areaChart>
        <c:grouping val="stacked"/>
        <c:varyColors val="0"/>
        <c:ser>
          <c:idx val="5"/>
          <c:order val="0"/>
          <c:tx>
            <c:v>Cropland</c:v>
          </c:tx>
          <c:spPr>
            <a:solidFill>
              <a:srgbClr val="CC760E"/>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3"/>
              <c:pt idx="0">
                <c:v>0.1286472202613469</c:v>
              </c:pt>
              <c:pt idx="1">
                <c:v>0.13274437333419609</c:v>
              </c:pt>
              <c:pt idx="2">
                <c:v>0.1338791904182545</c:v>
              </c:pt>
              <c:pt idx="3">
                <c:v>0.13699243142045181</c:v>
              </c:pt>
              <c:pt idx="4">
                <c:v>0.13871889036890148</c:v>
              </c:pt>
              <c:pt idx="5">
                <c:v>0.14515866529609667</c:v>
              </c:pt>
              <c:pt idx="6">
                <c:v>0.14745622444069811</c:v>
              </c:pt>
              <c:pt idx="7">
                <c:v>0.15223941900289181</c:v>
              </c:pt>
              <c:pt idx="8">
                <c:v>0.15355305986787265</c:v>
              </c:pt>
              <c:pt idx="9">
                <c:v>0.15782074789580147</c:v>
              </c:pt>
              <c:pt idx="10">
                <c:v>0.16200798357743479</c:v>
              </c:pt>
              <c:pt idx="11">
                <c:v>0.15925627909070161</c:v>
              </c:pt>
              <c:pt idx="12">
                <c:v>0.16663095625668375</c:v>
              </c:pt>
              <c:pt idx="13">
                <c:v>0.16375724047277376</c:v>
              </c:pt>
              <c:pt idx="14">
                <c:v>0.16534367617219939</c:v>
              </c:pt>
              <c:pt idx="15">
                <c:v>0.17129163915939882</c:v>
              </c:pt>
              <c:pt idx="16">
                <c:v>0.17362061001525628</c:v>
              </c:pt>
              <c:pt idx="17">
                <c:v>0.18284629427303892</c:v>
              </c:pt>
              <c:pt idx="18">
                <c:v>0.18258759915904677</c:v>
              </c:pt>
              <c:pt idx="19">
                <c:v>0.18016331355724197</c:v>
              </c:pt>
              <c:pt idx="20">
                <c:v>0.18710509965998987</c:v>
              </c:pt>
              <c:pt idx="21">
                <c:v>0.19483555406673431</c:v>
              </c:pt>
              <c:pt idx="22">
                <c:v>0.19409878500324768</c:v>
              </c:pt>
              <c:pt idx="23">
                <c:v>0.20495230752829471</c:v>
              </c:pt>
              <c:pt idx="24">
                <c:v>0.20872590743670141</c:v>
              </c:pt>
              <c:pt idx="25">
                <c:v>0.20926014332842147</c:v>
              </c:pt>
              <c:pt idx="26">
                <c:v>0.21131328387963011</c:v>
              </c:pt>
              <c:pt idx="27">
                <c:v>0.2066092730784205</c:v>
              </c:pt>
              <c:pt idx="28">
                <c:v>0.21308005146868828</c:v>
              </c:pt>
              <c:pt idx="29">
                <c:v>0.21931701263037287</c:v>
              </c:pt>
              <c:pt idx="30">
                <c:v>0.21531893453771916</c:v>
              </c:pt>
              <c:pt idx="31">
                <c:v>0.21504371969198435</c:v>
              </c:pt>
              <c:pt idx="32">
                <c:v>0.214312320832239</c:v>
              </c:pt>
              <c:pt idx="33">
                <c:v>0.21848400324364486</c:v>
              </c:pt>
              <c:pt idx="34">
                <c:v>0.21592185390206789</c:v>
              </c:pt>
              <c:pt idx="35">
                <c:v>0.22410885518640553</c:v>
              </c:pt>
              <c:pt idx="36">
                <c:v>0.2272340557301771</c:v>
              </c:pt>
              <c:pt idx="37">
                <c:v>0.22955923045526266</c:v>
              </c:pt>
              <c:pt idx="38">
                <c:v>0.23267868414477547</c:v>
              </c:pt>
              <c:pt idx="39">
                <c:v>0.23326889285080477</c:v>
              </c:pt>
              <c:pt idx="40">
                <c:v>0.23175366479279444</c:v>
              </c:pt>
              <c:pt idx="41">
                <c:v>0.23142631976264189</c:v>
              </c:pt>
              <c:pt idx="42">
                <c:v>0.23548115819328366</c:v>
              </c:pt>
              <c:pt idx="43">
                <c:v>0.24497877073192215</c:v>
              </c:pt>
              <c:pt idx="44">
                <c:v>0.24479062591910572</c:v>
              </c:pt>
              <c:pt idx="45">
                <c:v>0.24795965973848466</c:v>
              </c:pt>
              <c:pt idx="46">
                <c:v>0.25096451899785721</c:v>
              </c:pt>
              <c:pt idx="47">
                <c:v>0.2583322274847677</c:v>
              </c:pt>
              <c:pt idx="48">
                <c:v>0.25900257009066585</c:v>
              </c:pt>
              <c:pt idx="49">
                <c:v>0.26393637512078721</c:v>
              </c:pt>
              <c:pt idx="50">
                <c:v>0.26894907732063433</c:v>
              </c:pt>
              <c:pt idx="51">
                <c:v>0.26811730855567212</c:v>
              </c:pt>
              <c:pt idx="52">
                <c:v>0.27804426048619357</c:v>
              </c:pt>
              <c:pt idx="53">
                <c:v>0.28053028670524177</c:v>
              </c:pt>
              <c:pt idx="54">
                <c:v>0.28376019978507078</c:v>
              </c:pt>
              <c:pt idx="55">
                <c:v>0.28619698418969386</c:v>
              </c:pt>
              <c:pt idx="56">
                <c:v>0.29057649329215374</c:v>
              </c:pt>
              <c:pt idx="57">
                <c:v>0.29001580363664858</c:v>
              </c:pt>
              <c:pt idx="58">
                <c:v>0.29253204567075419</c:v>
              </c:pt>
              <c:pt idx="59">
                <c:v>0.29291002495121171</c:v>
              </c:pt>
              <c:pt idx="60">
                <c:v>0.29449351485218983</c:v>
              </c:pt>
              <c:pt idx="61">
                <c:v>0.29453609399286396</c:v>
              </c:pt>
              <c:pt idx="62">
                <c:v>0.29571850704125652</c:v>
              </c:pt>
            </c:numLit>
          </c:val>
          <c:extLst>
            <c:ext xmlns:c16="http://schemas.microsoft.com/office/drawing/2014/chart" uri="{C3380CC4-5D6E-409C-BE32-E72D297353CC}">
              <c16:uniqueId val="{00000000-84AB-4DDF-A63D-8B8D699E5814}"/>
            </c:ext>
          </c:extLst>
        </c:ser>
        <c:ser>
          <c:idx val="6"/>
          <c:order val="1"/>
          <c:tx>
            <c:v>Grazing Land</c:v>
          </c:tx>
          <c:spPr>
            <a:solidFill>
              <a:srgbClr val="FFC000"/>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5"/>
              <c:pt idx="0">
                <c:v>8.6680631360841282E-2</c:v>
              </c:pt>
              <c:pt idx="1">
                <c:v>8.6661205863422686E-2</c:v>
              </c:pt>
              <c:pt idx="2">
                <c:v>8.8665879955133822E-2</c:v>
              </c:pt>
              <c:pt idx="3">
                <c:v>8.8473197495348516E-2</c:v>
              </c:pt>
              <c:pt idx="4">
                <c:v>9.0630333584917983E-2</c:v>
              </c:pt>
              <c:pt idx="5">
                <c:v>8.9208327690283196E-2</c:v>
              </c:pt>
              <c:pt idx="6">
                <c:v>9.0807826899065081E-2</c:v>
              </c:pt>
              <c:pt idx="7">
                <c:v>9.0565001124603223E-2</c:v>
              </c:pt>
              <c:pt idx="8">
                <c:v>9.0983206766838978E-2</c:v>
              </c:pt>
              <c:pt idx="9">
                <c:v>9.0210644256568745E-2</c:v>
              </c:pt>
              <c:pt idx="10">
                <c:v>9.1469707617264265E-2</c:v>
              </c:pt>
              <c:pt idx="11">
                <c:v>9.4088849102157521E-2</c:v>
              </c:pt>
              <c:pt idx="12">
                <c:v>9.2353076260352066E-2</c:v>
              </c:pt>
              <c:pt idx="13">
                <c:v>9.4865947473606618E-2</c:v>
              </c:pt>
              <c:pt idx="14">
                <c:v>9.8491444013014823E-2</c:v>
              </c:pt>
              <c:pt idx="15">
                <c:v>9.7240257997074891E-2</c:v>
              </c:pt>
              <c:pt idx="16">
                <c:v>9.7070637764761658E-2</c:v>
              </c:pt>
              <c:pt idx="17">
                <c:v>9.5557587228844804E-2</c:v>
              </c:pt>
              <c:pt idx="18">
                <c:v>9.7662967109727591E-2</c:v>
              </c:pt>
              <c:pt idx="19">
                <c:v>9.9688893149680602E-2</c:v>
              </c:pt>
              <c:pt idx="20">
                <c:v>9.8905433168604673E-2</c:v>
              </c:pt>
              <c:pt idx="21">
                <c:v>9.7669805178803484E-2</c:v>
              </c:pt>
              <c:pt idx="22">
                <c:v>9.8119265871441125E-2</c:v>
              </c:pt>
              <c:pt idx="23">
                <c:v>9.6335399751685077E-2</c:v>
              </c:pt>
              <c:pt idx="24">
                <c:v>9.5971966604757736E-2</c:v>
              </c:pt>
              <c:pt idx="25">
                <c:v>9.5885328515234583E-2</c:v>
              </c:pt>
              <c:pt idx="26">
                <c:v>9.5974268374807964E-2</c:v>
              </c:pt>
              <c:pt idx="27">
                <c:v>9.6943250504109887E-2</c:v>
              </c:pt>
              <c:pt idx="28">
                <c:v>9.6753945708154931E-2</c:v>
              </c:pt>
              <c:pt idx="29">
                <c:v>9.6700571259302565E-2</c:v>
              </c:pt>
              <c:pt idx="30">
                <c:v>9.8995109368769624E-2</c:v>
              </c:pt>
              <c:pt idx="31">
                <c:v>9.8435783973148172E-2</c:v>
              </c:pt>
              <c:pt idx="32">
                <c:v>9.8084608576987697E-2</c:v>
              </c:pt>
              <c:pt idx="33">
                <c:v>9.8517052064029803E-2</c:v>
              </c:pt>
              <c:pt idx="34">
                <c:v>9.8479712818863738E-2</c:v>
              </c:pt>
              <c:pt idx="35">
                <c:v>9.6508647660104613E-2</c:v>
              </c:pt>
              <c:pt idx="36">
                <c:v>9.4772323728141025E-2</c:v>
              </c:pt>
              <c:pt idx="37">
                <c:v>9.5221512363778529E-2</c:v>
              </c:pt>
              <c:pt idx="38">
                <c:v>9.4990388968262673E-2</c:v>
              </c:pt>
              <c:pt idx="39">
                <c:v>9.4870001553031574E-2</c:v>
              </c:pt>
              <c:pt idx="40">
                <c:v>9.4741480446084519E-2</c:v>
              </c:pt>
              <c:pt idx="41">
                <c:v>9.4770941029365938E-2</c:v>
              </c:pt>
              <c:pt idx="42">
                <c:v>9.446972763313613E-2</c:v>
              </c:pt>
              <c:pt idx="43">
                <c:v>9.3481427224833644E-2</c:v>
              </c:pt>
              <c:pt idx="44">
                <c:v>9.3389825058982592E-2</c:v>
              </c:pt>
              <c:pt idx="45">
                <c:v>9.3625084634613914E-2</c:v>
              </c:pt>
              <c:pt idx="46">
                <c:v>9.32223793449347E-2</c:v>
              </c:pt>
              <c:pt idx="47">
                <c:v>9.1412442685382178E-2</c:v>
              </c:pt>
              <c:pt idx="48">
                <c:v>9.2694042290000139E-2</c:v>
              </c:pt>
              <c:pt idx="49">
                <c:v>8.9989251663868328E-2</c:v>
              </c:pt>
              <c:pt idx="50">
                <c:v>8.8502978106142147E-2</c:v>
              </c:pt>
              <c:pt idx="51">
                <c:v>9.0530184522043769E-2</c:v>
              </c:pt>
              <c:pt idx="52">
                <c:v>8.8655084596854367E-2</c:v>
              </c:pt>
              <c:pt idx="53">
                <c:v>8.8313822919884322E-2</c:v>
              </c:pt>
              <c:pt idx="54">
                <c:v>8.6047691809499852E-2</c:v>
              </c:pt>
              <c:pt idx="55">
                <c:v>8.5433970063405973E-2</c:v>
              </c:pt>
              <c:pt idx="56">
                <c:v>8.3615569080640703E-2</c:v>
              </c:pt>
              <c:pt idx="57">
                <c:v>8.4260839642161037E-2</c:v>
              </c:pt>
              <c:pt idx="58">
                <c:v>8.1949394401613002E-2</c:v>
              </c:pt>
              <c:pt idx="59">
                <c:v>8.3020050999967995E-2</c:v>
              </c:pt>
              <c:pt idx="60">
                <c:v>8.3373790025366046E-2</c:v>
              </c:pt>
              <c:pt idx="61">
                <c:v>8.3705337656827916E-2</c:v>
              </c:pt>
              <c:pt idx="62">
                <c:v>8.5184797996823811E-2</c:v>
              </c:pt>
              <c:pt idx="63">
                <c:v>8.5119799558773579E-2</c:v>
              </c:pt>
              <c:pt idx="64">
                <c:v>8.5051441356274168E-2</c:v>
              </c:pt>
            </c:numLit>
          </c:val>
          <c:extLst>
            <c:ext xmlns:c16="http://schemas.microsoft.com/office/drawing/2014/chart" uri="{C3380CC4-5D6E-409C-BE32-E72D297353CC}">
              <c16:uniqueId val="{00000001-84AB-4DDF-A63D-8B8D699E5814}"/>
            </c:ext>
          </c:extLst>
        </c:ser>
        <c:ser>
          <c:idx val="7"/>
          <c:order val="2"/>
          <c:tx>
            <c:v>Forest Products</c:v>
          </c:tx>
          <c:spPr>
            <a:solidFill>
              <a:schemeClr val="accent6">
                <a:lumMod val="75000"/>
              </a:schemeClr>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5"/>
              <c:pt idx="0">
                <c:v>0.13915088934541586</c:v>
              </c:pt>
              <c:pt idx="1">
                <c:v>0.13961560992054375</c:v>
              </c:pt>
              <c:pt idx="2">
                <c:v>0.1409652348828587</c:v>
              </c:pt>
              <c:pt idx="3">
                <c:v>0.14545319506983656</c:v>
              </c:pt>
              <c:pt idx="4">
                <c:v>0.14681701088435359</c:v>
              </c:pt>
              <c:pt idx="5">
                <c:v>0.14801284432906028</c:v>
              </c:pt>
              <c:pt idx="6">
                <c:v>0.14977617125209622</c:v>
              </c:pt>
              <c:pt idx="7">
                <c:v>0.15070152528536687</c:v>
              </c:pt>
              <c:pt idx="8">
                <c:v>0.15238385352707817</c:v>
              </c:pt>
              <c:pt idx="9">
                <c:v>0.15527672774809881</c:v>
              </c:pt>
              <c:pt idx="10">
                <c:v>0.15648487863684071</c:v>
              </c:pt>
              <c:pt idx="11">
                <c:v>0.15725590194297231</c:v>
              </c:pt>
              <c:pt idx="12">
                <c:v>0.1607515399994677</c:v>
              </c:pt>
              <c:pt idx="13">
                <c:v>0.16169736971640852</c:v>
              </c:pt>
              <c:pt idx="14">
                <c:v>0.15768562759962229</c:v>
              </c:pt>
              <c:pt idx="15">
                <c:v>0.16314357687707265</c:v>
              </c:pt>
              <c:pt idx="16">
                <c:v>0.16380330947286353</c:v>
              </c:pt>
              <c:pt idx="17">
                <c:v>0.16521480423679416</c:v>
              </c:pt>
              <c:pt idx="18">
                <c:v>0.16915486697364043</c:v>
              </c:pt>
              <c:pt idx="19">
                <c:v>0.16781745283191218</c:v>
              </c:pt>
              <c:pt idx="20">
                <c:v>0.16472635336326344</c:v>
              </c:pt>
              <c:pt idx="21">
                <c:v>0.16217747286580214</c:v>
              </c:pt>
              <c:pt idx="22">
                <c:v>0.16841457369474619</c:v>
              </c:pt>
              <c:pt idx="23">
                <c:v>0.17091955441901832</c:v>
              </c:pt>
              <c:pt idx="24">
                <c:v>0.17018371494730844</c:v>
              </c:pt>
              <c:pt idx="25">
                <c:v>0.17422104271673294</c:v>
              </c:pt>
              <c:pt idx="26">
                <c:v>0.17775918544123626</c:v>
              </c:pt>
              <c:pt idx="27">
                <c:v>0.18078896669970818</c:v>
              </c:pt>
              <c:pt idx="28">
                <c:v>0.18108789850509133</c:v>
              </c:pt>
              <c:pt idx="29">
                <c:v>0.17994312429827952</c:v>
              </c:pt>
              <c:pt idx="30">
                <c:v>0.17308966539913548</c:v>
              </c:pt>
              <c:pt idx="31">
                <c:v>0.16729455580442454</c:v>
              </c:pt>
              <c:pt idx="32">
                <c:v>0.165376172084229</c:v>
              </c:pt>
              <c:pt idx="33">
                <c:v>0.16403763091414353</c:v>
              </c:pt>
              <c:pt idx="34">
                <c:v>0.16806527968946722</c:v>
              </c:pt>
              <c:pt idx="35">
                <c:v>0.16423559171230834</c:v>
              </c:pt>
              <c:pt idx="36">
                <c:v>0.16754623559741677</c:v>
              </c:pt>
              <c:pt idx="37">
                <c:v>0.16544313560829468</c:v>
              </c:pt>
              <c:pt idx="38">
                <c:v>0.1679250227961272</c:v>
              </c:pt>
              <c:pt idx="39">
                <c:v>0.17340546916650915</c:v>
              </c:pt>
              <c:pt idx="40">
                <c:v>0.16855533821005877</c:v>
              </c:pt>
              <c:pt idx="41">
                <c:v>0.17191605292899428</c:v>
              </c:pt>
              <c:pt idx="42">
                <c:v>0.1743002782505455</c:v>
              </c:pt>
              <c:pt idx="43">
                <c:v>0.17567709529224546</c:v>
              </c:pt>
              <c:pt idx="44">
                <c:v>0.17877556009910514</c:v>
              </c:pt>
              <c:pt idx="45">
                <c:v>0.17523391938229937</c:v>
              </c:pt>
              <c:pt idx="46">
                <c:v>0.17644395624788781</c:v>
              </c:pt>
              <c:pt idx="47">
                <c:v>0.16641937823488909</c:v>
              </c:pt>
              <c:pt idx="48">
                <c:v>0.16016915895197154</c:v>
              </c:pt>
              <c:pt idx="49">
                <c:v>0.17001116402499328</c:v>
              </c:pt>
              <c:pt idx="50">
                <c:v>0.17307157431865752</c:v>
              </c:pt>
              <c:pt idx="51">
                <c:v>0.17391227472008372</c:v>
              </c:pt>
              <c:pt idx="52">
                <c:v>0.17361989830096825</c:v>
              </c:pt>
              <c:pt idx="53">
                <c:v>0.17416849229846984</c:v>
              </c:pt>
              <c:pt idx="54">
                <c:v>0.17292824849718613</c:v>
              </c:pt>
              <c:pt idx="55">
                <c:v>0.17687281852634515</c:v>
              </c:pt>
              <c:pt idx="56">
                <c:v>0.17688597313199908</c:v>
              </c:pt>
              <c:pt idx="57">
                <c:v>0.18375725109816338</c:v>
              </c:pt>
              <c:pt idx="58">
                <c:v>0.17838103898895127</c:v>
              </c:pt>
              <c:pt idx="59">
                <c:v>0.17760705525539225</c:v>
              </c:pt>
              <c:pt idx="60">
                <c:v>0.18060898001004208</c:v>
              </c:pt>
              <c:pt idx="61">
                <c:v>0.17959358052470792</c:v>
              </c:pt>
              <c:pt idx="62">
                <c:v>0.17368952484458691</c:v>
              </c:pt>
              <c:pt idx="63">
                <c:v>0.17354993595410087</c:v>
              </c:pt>
              <c:pt idx="64">
                <c:v>0.1734105712499758</c:v>
              </c:pt>
            </c:numLit>
          </c:val>
          <c:extLst>
            <c:ext xmlns:c16="http://schemas.microsoft.com/office/drawing/2014/chart" uri="{C3380CC4-5D6E-409C-BE32-E72D297353CC}">
              <c16:uniqueId val="{00000002-84AB-4DDF-A63D-8B8D699E5814}"/>
            </c:ext>
          </c:extLst>
        </c:ser>
        <c:ser>
          <c:idx val="8"/>
          <c:order val="3"/>
          <c:tx>
            <c:v>Fishing Grounds</c:v>
          </c:tx>
          <c:spPr>
            <a:solidFill>
              <a:schemeClr val="accent1">
                <a:lumMod val="75000"/>
              </a:schemeClr>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5"/>
              <c:pt idx="0">
                <c:v>3.6000766087550568E-2</c:v>
              </c:pt>
              <c:pt idx="1">
                <c:v>3.7042887927234848E-2</c:v>
              </c:pt>
              <c:pt idx="2">
                <c:v>3.9194481401451417E-2</c:v>
              </c:pt>
              <c:pt idx="3">
                <c:v>3.7221381101236052E-2</c:v>
              </c:pt>
              <c:pt idx="4">
                <c:v>3.9911449824577443E-2</c:v>
              </c:pt>
              <c:pt idx="5">
                <c:v>4.2181568755818563E-2</c:v>
              </c:pt>
              <c:pt idx="6">
                <c:v>4.5962613052360039E-2</c:v>
              </c:pt>
              <c:pt idx="7">
                <c:v>4.9338697774474548E-2</c:v>
              </c:pt>
              <c:pt idx="8">
                <c:v>4.8539757136181083E-2</c:v>
              </c:pt>
              <c:pt idx="9">
                <c:v>4.7735257585464277E-2</c:v>
              </c:pt>
              <c:pt idx="10">
                <c:v>4.6101189802960872E-2</c:v>
              </c:pt>
              <c:pt idx="11">
                <c:v>4.829814168997007E-2</c:v>
              </c:pt>
              <c:pt idx="12">
                <c:v>5.0152817946653896E-2</c:v>
              </c:pt>
              <c:pt idx="13">
                <c:v>5.1329610934636533E-2</c:v>
              </c:pt>
              <c:pt idx="14">
                <c:v>4.8589994375786136E-2</c:v>
              </c:pt>
              <c:pt idx="15">
                <c:v>4.8409529786127635E-2</c:v>
              </c:pt>
              <c:pt idx="16">
                <c:v>4.7208713864368208E-2</c:v>
              </c:pt>
              <c:pt idx="17">
                <c:v>4.6313764207657725E-2</c:v>
              </c:pt>
              <c:pt idx="18">
                <c:v>4.5682257637074633E-2</c:v>
              </c:pt>
              <c:pt idx="19">
                <c:v>4.6097461865042377E-2</c:v>
              </c:pt>
              <c:pt idx="20">
                <c:v>4.66448440988236E-2</c:v>
              </c:pt>
              <c:pt idx="21">
                <c:v>4.7227139229577546E-2</c:v>
              </c:pt>
              <c:pt idx="22">
                <c:v>4.741616696305391E-2</c:v>
              </c:pt>
              <c:pt idx="23">
                <c:v>4.7621843171261218E-2</c:v>
              </c:pt>
              <c:pt idx="24">
                <c:v>4.8498530141924782E-2</c:v>
              </c:pt>
              <c:pt idx="25">
                <c:v>4.9920508184115642E-2</c:v>
              </c:pt>
              <c:pt idx="26">
                <c:v>5.2631799880435724E-2</c:v>
              </c:pt>
              <c:pt idx="27">
                <c:v>5.4379143437375675E-2</c:v>
              </c:pt>
              <c:pt idx="28">
                <c:v>5.3459356666909701E-2</c:v>
              </c:pt>
              <c:pt idx="29">
                <c:v>5.1769537861614486E-2</c:v>
              </c:pt>
              <c:pt idx="30">
                <c:v>5.1871998450007291E-2</c:v>
              </c:pt>
              <c:pt idx="31">
                <c:v>5.2126265006609732E-2</c:v>
              </c:pt>
              <c:pt idx="32">
                <c:v>5.1894253643018709E-2</c:v>
              </c:pt>
              <c:pt idx="33">
                <c:v>5.3258614501792367E-2</c:v>
              </c:pt>
              <c:pt idx="34">
                <c:v>5.6039256490704417E-2</c:v>
              </c:pt>
              <c:pt idx="35">
                <c:v>5.7440943658370415E-2</c:v>
              </c:pt>
              <c:pt idx="36">
                <c:v>5.6242987058967457E-2</c:v>
              </c:pt>
              <c:pt idx="37">
                <c:v>5.7693180114818624E-2</c:v>
              </c:pt>
              <c:pt idx="38">
                <c:v>5.6619178223998347E-2</c:v>
              </c:pt>
              <c:pt idx="39">
                <c:v>5.5784105162557683E-2</c:v>
              </c:pt>
              <c:pt idx="40">
                <c:v>5.6211565302898885E-2</c:v>
              </c:pt>
              <c:pt idx="41">
                <c:v>5.5619742250983435E-2</c:v>
              </c:pt>
              <c:pt idx="42">
                <c:v>5.7647836105630013E-2</c:v>
              </c:pt>
              <c:pt idx="43">
                <c:v>5.8448485455983433E-2</c:v>
              </c:pt>
              <c:pt idx="44">
                <c:v>5.7811259812939719E-2</c:v>
              </c:pt>
              <c:pt idx="45">
                <c:v>5.7983864443845741E-2</c:v>
              </c:pt>
              <c:pt idx="46">
                <c:v>5.704465748042109E-2</c:v>
              </c:pt>
              <c:pt idx="47">
                <c:v>5.5159091076885269E-2</c:v>
              </c:pt>
              <c:pt idx="48">
                <c:v>5.4433593874968364E-2</c:v>
              </c:pt>
              <c:pt idx="49">
                <c:v>5.4621272346475742E-2</c:v>
              </c:pt>
              <c:pt idx="50">
                <c:v>5.4111727135362268E-2</c:v>
              </c:pt>
              <c:pt idx="51">
                <c:v>5.470469091615586E-2</c:v>
              </c:pt>
              <c:pt idx="52">
                <c:v>5.5978315592128659E-2</c:v>
              </c:pt>
              <c:pt idx="53">
                <c:v>5.7405871638544631E-2</c:v>
              </c:pt>
              <c:pt idx="54">
                <c:v>5.6288233361770669E-2</c:v>
              </c:pt>
              <c:pt idx="55">
                <c:v>5.6060927933488922E-2</c:v>
              </c:pt>
              <c:pt idx="56">
                <c:v>5.6066441363693695E-2</c:v>
              </c:pt>
              <c:pt idx="57">
                <c:v>5.6086576389865674E-2</c:v>
              </c:pt>
              <c:pt idx="58">
                <c:v>5.6104812206665751E-2</c:v>
              </c:pt>
              <c:pt idx="59">
                <c:v>5.4013544150692358E-2</c:v>
              </c:pt>
              <c:pt idx="60">
                <c:v>5.4678439875723468E-2</c:v>
              </c:pt>
              <c:pt idx="61">
                <c:v>5.4539050780816049E-2</c:v>
              </c:pt>
              <c:pt idx="62">
                <c:v>5.6561883896759847E-2</c:v>
              </c:pt>
              <c:pt idx="63">
                <c:v>5.6517253058433442E-2</c:v>
              </c:pt>
              <c:pt idx="64">
                <c:v>5.6472693365832743E-2</c:v>
              </c:pt>
            </c:numLit>
          </c:val>
          <c:extLst>
            <c:ext xmlns:c16="http://schemas.microsoft.com/office/drawing/2014/chart" uri="{C3380CC4-5D6E-409C-BE32-E72D297353CC}">
              <c16:uniqueId val="{00000003-84AB-4DDF-A63D-8B8D699E5814}"/>
            </c:ext>
          </c:extLst>
        </c:ser>
        <c:ser>
          <c:idx val="9"/>
          <c:order val="4"/>
          <c:tx>
            <c:v>Built-up Land</c:v>
          </c:tx>
          <c:spPr>
            <a:solidFill>
              <a:srgbClr val="C00000"/>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5"/>
              <c:pt idx="0">
                <c:v>9.5485271131025371E-3</c:v>
              </c:pt>
              <c:pt idx="1">
                <c:v>1.0152186133753714E-2</c:v>
              </c:pt>
              <c:pt idx="2">
                <c:v>1.0503071224067176E-2</c:v>
              </c:pt>
              <c:pt idx="3">
                <c:v>1.1156811965353132E-2</c:v>
              </c:pt>
              <c:pt idx="4">
                <c:v>1.1411971989445137E-2</c:v>
              </c:pt>
              <c:pt idx="5">
                <c:v>1.2163037635424596E-2</c:v>
              </c:pt>
              <c:pt idx="6">
                <c:v>1.2730792179252522E-2</c:v>
              </c:pt>
              <c:pt idx="7">
                <c:v>1.3201654942080119E-2</c:v>
              </c:pt>
              <c:pt idx="8">
                <c:v>1.3452761530843118E-2</c:v>
              </c:pt>
              <c:pt idx="9">
                <c:v>1.4117528906486031E-2</c:v>
              </c:pt>
              <c:pt idx="10">
                <c:v>1.5033068297287127E-2</c:v>
              </c:pt>
              <c:pt idx="11">
                <c:v>1.4821496469879724E-2</c:v>
              </c:pt>
              <c:pt idx="12">
                <c:v>1.620820823797706E-2</c:v>
              </c:pt>
              <c:pt idx="13">
                <c:v>1.6224051246264103E-2</c:v>
              </c:pt>
              <c:pt idx="14">
                <c:v>1.680036966227531E-2</c:v>
              </c:pt>
              <c:pt idx="15">
                <c:v>1.7629572617631602E-2</c:v>
              </c:pt>
              <c:pt idx="16">
                <c:v>1.8163049309354466E-2</c:v>
              </c:pt>
              <c:pt idx="17">
                <c:v>1.9276147695367719E-2</c:v>
              </c:pt>
              <c:pt idx="18">
                <c:v>1.9296718303415204E-2</c:v>
              </c:pt>
              <c:pt idx="19">
                <c:v>1.9426761616658461E-2</c:v>
              </c:pt>
              <c:pt idx="20">
                <c:v>2.0910620718893384E-2</c:v>
              </c:pt>
              <c:pt idx="21">
                <c:v>2.1925309833987817E-2</c:v>
              </c:pt>
              <c:pt idx="22">
                <c:v>2.1956219258885794E-2</c:v>
              </c:pt>
              <c:pt idx="23">
                <c:v>2.3763939790109975E-2</c:v>
              </c:pt>
              <c:pt idx="24">
                <c:v>2.4736781160213224E-2</c:v>
              </c:pt>
              <c:pt idx="25">
                <c:v>2.5271284281294108E-2</c:v>
              </c:pt>
              <c:pt idx="26">
                <c:v>2.5612481456910998E-2</c:v>
              </c:pt>
              <c:pt idx="27">
                <c:v>2.605550278473567E-2</c:v>
              </c:pt>
              <c:pt idx="28">
                <c:v>2.782999656959419E-2</c:v>
              </c:pt>
              <c:pt idx="29">
                <c:v>2.9143916756046037E-2</c:v>
              </c:pt>
              <c:pt idx="30">
                <c:v>2.9044404382637414E-2</c:v>
              </c:pt>
              <c:pt idx="31">
                <c:v>2.9668832812011579E-2</c:v>
              </c:pt>
              <c:pt idx="32">
                <c:v>2.9565693025211448E-2</c:v>
              </c:pt>
              <c:pt idx="33">
                <c:v>3.0913888045442896E-2</c:v>
              </c:pt>
              <c:pt idx="34">
                <c:v>3.0884269098129538E-2</c:v>
              </c:pt>
              <c:pt idx="35">
                <c:v>3.2802586881956024E-2</c:v>
              </c:pt>
              <c:pt idx="36">
                <c:v>3.3700351799294731E-2</c:v>
              </c:pt>
              <c:pt idx="37">
                <c:v>3.4138436402527846E-2</c:v>
              </c:pt>
              <c:pt idx="38">
                <c:v>3.4856734547253618E-2</c:v>
              </c:pt>
              <c:pt idx="39">
                <c:v>3.5489164210338604E-2</c:v>
              </c:pt>
              <c:pt idx="40">
                <c:v>3.7333144461548937E-2</c:v>
              </c:pt>
              <c:pt idx="41">
                <c:v>3.7808151266693485E-2</c:v>
              </c:pt>
              <c:pt idx="42">
                <c:v>3.8826003642854781E-2</c:v>
              </c:pt>
              <c:pt idx="43">
                <c:v>4.1740357854124666E-2</c:v>
              </c:pt>
              <c:pt idx="44">
                <c:v>4.2769781945654048E-2</c:v>
              </c:pt>
              <c:pt idx="45">
                <c:v>4.3433506382028385E-2</c:v>
              </c:pt>
              <c:pt idx="46">
                <c:v>4.4799573352004428E-2</c:v>
              </c:pt>
              <c:pt idx="47">
                <c:v>4.7484500825642442E-2</c:v>
              </c:pt>
              <c:pt idx="48">
                <c:v>4.7215376013470201E-2</c:v>
              </c:pt>
              <c:pt idx="49">
                <c:v>4.8826061650879882E-2</c:v>
              </c:pt>
              <c:pt idx="50">
                <c:v>5.0859613543843475E-2</c:v>
              </c:pt>
              <c:pt idx="51">
                <c:v>5.1216717442412497E-2</c:v>
              </c:pt>
              <c:pt idx="52">
                <c:v>5.4501099195511861E-2</c:v>
              </c:pt>
              <c:pt idx="53">
                <c:v>5.6351783124608673E-2</c:v>
              </c:pt>
              <c:pt idx="54">
                <c:v>5.7373212809489454E-2</c:v>
              </c:pt>
              <c:pt idx="55">
                <c:v>5.9070519261080992E-2</c:v>
              </c:pt>
              <c:pt idx="56">
                <c:v>6.1399995008715624E-2</c:v>
              </c:pt>
              <c:pt idx="57">
                <c:v>6.2062496161776247E-2</c:v>
              </c:pt>
              <c:pt idx="58">
                <c:v>6.3267403156919741E-2</c:v>
              </c:pt>
              <c:pt idx="59">
                <c:v>6.4433538559278053E-2</c:v>
              </c:pt>
              <c:pt idx="60">
                <c:v>6.5407564001606425E-2</c:v>
              </c:pt>
              <c:pt idx="61">
                <c:v>6.6162518001496667E-2</c:v>
              </c:pt>
              <c:pt idx="62">
                <c:v>6.7248893699172127E-2</c:v>
              </c:pt>
              <c:pt idx="63">
                <c:v>6.7998516868133324E-2</c:v>
              </c:pt>
              <c:pt idx="64">
                <c:v>6.8746936106817536E-2</c:v>
              </c:pt>
            </c:numLit>
          </c:val>
          <c:extLst>
            <c:ext xmlns:c16="http://schemas.microsoft.com/office/drawing/2014/chart" uri="{C3380CC4-5D6E-409C-BE32-E72D297353CC}">
              <c16:uniqueId val="{00000004-84AB-4DDF-A63D-8B8D699E5814}"/>
            </c:ext>
          </c:extLst>
        </c:ser>
        <c:ser>
          <c:idx val="10"/>
          <c:order val="5"/>
          <c:tx>
            <c:v>Carbon Footprint</c:v>
          </c:tx>
          <c:spPr>
            <a:solidFill>
              <a:schemeClr val="accent5">
                <a:lumMod val="50000"/>
              </a:schemeClr>
            </a:solidFill>
            <a:ln w="25400">
              <a:noFill/>
            </a:ln>
          </c:spPr>
          <c:cat>
            <c:numLit>
              <c:formatCode>m/d/yyyy</c:formatCode>
              <c:ptCount val="63"/>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numLit>
          </c:cat>
          <c:val>
            <c:numLit>
              <c:formatCode>0.00</c:formatCode>
              <c:ptCount val="65"/>
              <c:pt idx="0">
                <c:v>0.29233542198468893</c:v>
              </c:pt>
              <c:pt idx="1">
                <c:v>0.29971527693349986</c:v>
              </c:pt>
              <c:pt idx="2">
                <c:v>0.28976713017998323</c:v>
              </c:pt>
              <c:pt idx="3">
                <c:v>0.29729667522598874</c:v>
              </c:pt>
              <c:pt idx="4">
                <c:v>0.30539332147656228</c:v>
              </c:pt>
              <c:pt idx="5">
                <c:v>0.3455386679380974</c:v>
              </c:pt>
              <c:pt idx="6">
                <c:v>0.39199187249174711</c:v>
              </c:pt>
              <c:pt idx="7">
                <c:v>0.39764148374579411</c:v>
              </c:pt>
              <c:pt idx="8">
                <c:v>0.41946460926399431</c:v>
              </c:pt>
              <c:pt idx="9">
                <c:v>0.49755111923642859</c:v>
              </c:pt>
              <c:pt idx="10">
                <c:v>0.50930091580708403</c:v>
              </c:pt>
              <c:pt idx="11">
                <c:v>0.5098252389181761</c:v>
              </c:pt>
              <c:pt idx="12">
                <c:v>0.55839879041565299</c:v>
              </c:pt>
              <c:pt idx="13">
                <c:v>0.56825688958094767</c:v>
              </c:pt>
              <c:pt idx="14">
                <c:v>0.57080979362985151</c:v>
              </c:pt>
              <c:pt idx="15">
                <c:v>0.58957124262782623</c:v>
              </c:pt>
              <c:pt idx="16">
                <c:v>0.60392307917822363</c:v>
              </c:pt>
              <c:pt idx="17">
                <c:v>0.6260756752692993</c:v>
              </c:pt>
              <c:pt idx="18">
                <c:v>0.66229466876411802</c:v>
              </c:pt>
              <c:pt idx="19">
                <c:v>0.58474451084509527</c:v>
              </c:pt>
              <c:pt idx="20">
                <c:v>0.57430084115805757</c:v>
              </c:pt>
              <c:pt idx="21">
                <c:v>0.54471937905495182</c:v>
              </c:pt>
              <c:pt idx="22">
                <c:v>0.51839340011752788</c:v>
              </c:pt>
              <c:pt idx="23">
                <c:v>0.56148485299887163</c:v>
              </c:pt>
              <c:pt idx="24">
                <c:v>0.58914515641587206</c:v>
              </c:pt>
              <c:pt idx="25">
                <c:v>0.59933921090245301</c:v>
              </c:pt>
              <c:pt idx="26">
                <c:v>0.61826521089775577</c:v>
              </c:pt>
              <c:pt idx="27">
                <c:v>0.66401595301332084</c:v>
              </c:pt>
              <c:pt idx="28">
                <c:v>0.66561960992416835</c:v>
              </c:pt>
              <c:pt idx="29">
                <c:v>0.65913470154220377</c:v>
              </c:pt>
              <c:pt idx="30">
                <c:v>0.65055398064405545</c:v>
              </c:pt>
              <c:pt idx="31">
                <c:v>0.61198969628325206</c:v>
              </c:pt>
              <c:pt idx="32">
                <c:v>0.63009948112560976</c:v>
              </c:pt>
              <c:pt idx="33">
                <c:v>0.65941452841267878</c:v>
              </c:pt>
              <c:pt idx="34">
                <c:v>0.69233178161382636</c:v>
              </c:pt>
              <c:pt idx="35">
                <c:v>0.71138986440103047</c:v>
              </c:pt>
              <c:pt idx="36">
                <c:v>0.70491961048205265</c:v>
              </c:pt>
              <c:pt idx="37">
                <c:v>0.69747933245279647</c:v>
              </c:pt>
              <c:pt idx="38">
                <c:v>0.74402309954097146</c:v>
              </c:pt>
              <c:pt idx="39">
                <c:v>0.78139959562420158</c:v>
              </c:pt>
              <c:pt idx="40">
                <c:v>0.81100541630023426</c:v>
              </c:pt>
              <c:pt idx="41">
                <c:v>0.76799666095063512</c:v>
              </c:pt>
              <c:pt idx="42">
                <c:v>0.80089362699403299</c:v>
              </c:pt>
              <c:pt idx="43">
                <c:v>0.84412736002436373</c:v>
              </c:pt>
              <c:pt idx="44">
                <c:v>0.88146026236899522</c:v>
              </c:pt>
              <c:pt idx="45">
                <c:v>0.90491081828099995</c:v>
              </c:pt>
              <c:pt idx="46">
                <c:v>0.95159083963050028</c:v>
              </c:pt>
              <c:pt idx="47">
                <c:v>0.95124927460208375</c:v>
              </c:pt>
              <c:pt idx="48">
                <c:v>0.91081040949269154</c:v>
              </c:pt>
              <c:pt idx="49">
                <c:v>0.98380083513424765</c:v>
              </c:pt>
              <c:pt idx="50">
                <c:v>1.0119424628790434</c:v>
              </c:pt>
              <c:pt idx="51">
                <c:v>1.0256371463630931</c:v>
              </c:pt>
              <c:pt idx="52">
                <c:v>1.0203894274643144</c:v>
              </c:pt>
              <c:pt idx="53">
                <c:v>0.99852715019574367</c:v>
              </c:pt>
              <c:pt idx="54">
                <c:v>0.97783567251298975</c:v>
              </c:pt>
              <c:pt idx="55">
                <c:v>0.95555597030187112</c:v>
              </c:pt>
              <c:pt idx="56">
                <c:v>0.99600292687428538</c:v>
              </c:pt>
              <c:pt idx="57">
                <c:v>1.0147894416319878</c:v>
              </c:pt>
              <c:pt idx="58">
                <c:v>1.0070053209341603</c:v>
              </c:pt>
              <c:pt idx="59">
                <c:v>0.9169595281479288</c:v>
              </c:pt>
              <c:pt idx="60">
                <c:v>1.0045232089530798</c:v>
              </c:pt>
              <c:pt idx="61">
                <c:v>1.0339252803248817</c:v>
              </c:pt>
              <c:pt idx="62">
                <c:v>1.0306033759010764</c:v>
              </c:pt>
              <c:pt idx="63">
                <c:v>1.0223158112571558</c:v>
              </c:pt>
              <c:pt idx="64">
                <c:v>1.0221364916685403</c:v>
              </c:pt>
            </c:numLit>
          </c:val>
          <c:extLst>
            <c:ext xmlns:c16="http://schemas.microsoft.com/office/drawing/2014/chart" uri="{C3380CC4-5D6E-409C-BE32-E72D297353CC}">
              <c16:uniqueId val="{00000005-84AB-4DDF-A63D-8B8D699E5814}"/>
            </c:ext>
          </c:extLst>
        </c:ser>
        <c:dLbls>
          <c:showLegendKey val="0"/>
          <c:showVal val="0"/>
          <c:showCatName val="0"/>
          <c:showSerName val="0"/>
          <c:showPercent val="0"/>
          <c:showBubbleSize val="0"/>
        </c:dLbls>
        <c:axId val="755130496"/>
        <c:axId val="755126896"/>
      </c:areaChart>
      <c:areaChart>
        <c:grouping val="stacked"/>
        <c:varyColors val="0"/>
        <c:ser>
          <c:idx val="0"/>
          <c:order val="6"/>
          <c:spPr>
            <a:solidFill>
              <a:srgbClr val="FA9C2A">
                <a:alpha val="75000"/>
              </a:srgb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0.1286472202613469</c:v>
              </c:pt>
              <c:pt idx="1">
                <c:v>0.13274437333419609</c:v>
              </c:pt>
              <c:pt idx="2">
                <c:v>0.1338791904182545</c:v>
              </c:pt>
              <c:pt idx="3">
                <c:v>0.13699243142045181</c:v>
              </c:pt>
              <c:pt idx="4">
                <c:v>0.13871889036890148</c:v>
              </c:pt>
              <c:pt idx="5">
                <c:v>0.14515866529609667</c:v>
              </c:pt>
              <c:pt idx="6">
                <c:v>0.14745622444069811</c:v>
              </c:pt>
              <c:pt idx="7">
                <c:v>0.15223941900289181</c:v>
              </c:pt>
              <c:pt idx="8">
                <c:v>0.15355305986787265</c:v>
              </c:pt>
              <c:pt idx="9">
                <c:v>0.15782074789580147</c:v>
              </c:pt>
              <c:pt idx="10">
                <c:v>0.16200798357743479</c:v>
              </c:pt>
              <c:pt idx="11">
                <c:v>0.15925627909070161</c:v>
              </c:pt>
              <c:pt idx="12">
                <c:v>0.16663095625668375</c:v>
              </c:pt>
              <c:pt idx="13">
                <c:v>0.16375724047277376</c:v>
              </c:pt>
              <c:pt idx="14">
                <c:v>0.16534367617219939</c:v>
              </c:pt>
              <c:pt idx="15">
                <c:v>0.17129163915939882</c:v>
              </c:pt>
              <c:pt idx="16">
                <c:v>0.17362061001525628</c:v>
              </c:pt>
              <c:pt idx="17">
                <c:v>0.18284629427303892</c:v>
              </c:pt>
              <c:pt idx="18">
                <c:v>0.18258759915904677</c:v>
              </c:pt>
              <c:pt idx="19">
                <c:v>0.18016331355724197</c:v>
              </c:pt>
              <c:pt idx="20">
                <c:v>0.18710509965998987</c:v>
              </c:pt>
              <c:pt idx="21">
                <c:v>0.19483555406673431</c:v>
              </c:pt>
              <c:pt idx="22">
                <c:v>0.19409878500324768</c:v>
              </c:pt>
              <c:pt idx="23">
                <c:v>0.20495230752829471</c:v>
              </c:pt>
              <c:pt idx="24">
                <c:v>0.20872590743670141</c:v>
              </c:pt>
              <c:pt idx="25">
                <c:v>0.20926014332842147</c:v>
              </c:pt>
              <c:pt idx="26">
                <c:v>0.21131328387963011</c:v>
              </c:pt>
              <c:pt idx="27">
                <c:v>0.2066092730784205</c:v>
              </c:pt>
              <c:pt idx="28">
                <c:v>0.21308005146868828</c:v>
              </c:pt>
              <c:pt idx="29">
                <c:v>0.21931701263037287</c:v>
              </c:pt>
              <c:pt idx="30">
                <c:v>0.21531893453771916</c:v>
              </c:pt>
              <c:pt idx="31">
                <c:v>0.21504371969198435</c:v>
              </c:pt>
              <c:pt idx="32">
                <c:v>0.214312320832239</c:v>
              </c:pt>
              <c:pt idx="33">
                <c:v>0.21848400324364486</c:v>
              </c:pt>
              <c:pt idx="34">
                <c:v>0.21592185390206789</c:v>
              </c:pt>
              <c:pt idx="35">
                <c:v>0.22410885518640553</c:v>
              </c:pt>
              <c:pt idx="36">
                <c:v>0.2272340557301771</c:v>
              </c:pt>
              <c:pt idx="37">
                <c:v>0.22955923045526266</c:v>
              </c:pt>
              <c:pt idx="38">
                <c:v>0.23267868414477547</c:v>
              </c:pt>
              <c:pt idx="39">
                <c:v>0.23326889285080477</c:v>
              </c:pt>
              <c:pt idx="40">
                <c:v>0.23175366479279444</c:v>
              </c:pt>
              <c:pt idx="41">
                <c:v>0.23142631976264189</c:v>
              </c:pt>
              <c:pt idx="42">
                <c:v>0.23548115819328366</c:v>
              </c:pt>
              <c:pt idx="43">
                <c:v>0.24497877073192215</c:v>
              </c:pt>
              <c:pt idx="44">
                <c:v>0.24479062591910572</c:v>
              </c:pt>
              <c:pt idx="45">
                <c:v>0.24795965973848466</c:v>
              </c:pt>
              <c:pt idx="46">
                <c:v>0.25096451899785721</c:v>
              </c:pt>
              <c:pt idx="47">
                <c:v>0.2583322274847677</c:v>
              </c:pt>
              <c:pt idx="48">
                <c:v>0.25900257009066585</c:v>
              </c:pt>
              <c:pt idx="49">
                <c:v>0.26393637512078721</c:v>
              </c:pt>
              <c:pt idx="50">
                <c:v>0.26894907732063433</c:v>
              </c:pt>
              <c:pt idx="51">
                <c:v>0.26811730855567212</c:v>
              </c:pt>
              <c:pt idx="52">
                <c:v>0.27804426048619357</c:v>
              </c:pt>
              <c:pt idx="53">
                <c:v>0.28053028670524177</c:v>
              </c:pt>
              <c:pt idx="54">
                <c:v>0.28376019978507078</c:v>
              </c:pt>
              <c:pt idx="55">
                <c:v>0.28619698418969386</c:v>
              </c:pt>
              <c:pt idx="56">
                <c:v>0.29057649329215374</c:v>
              </c:pt>
              <c:pt idx="57">
                <c:v>0.29001580363664858</c:v>
              </c:pt>
              <c:pt idx="58">
                <c:v>0.29253204567075419</c:v>
              </c:pt>
              <c:pt idx="59">
                <c:v>0.29291002495121171</c:v>
              </c:pt>
              <c:pt idx="60">
                <c:v>0.29449351485218983</c:v>
              </c:pt>
              <c:pt idx="61">
                <c:v>0.29453609399286396</c:v>
              </c:pt>
              <c:pt idx="62">
                <c:v>0.29571850704125652</c:v>
              </c:pt>
              <c:pt idx="63">
                <c:v>0.29548084723804657</c:v>
              </c:pt>
              <c:pt idx="64">
                <c:v>0.2952435691277232</c:v>
              </c:pt>
            </c:numLit>
          </c:val>
          <c:extLst>
            <c:ext xmlns:c16="http://schemas.microsoft.com/office/drawing/2014/chart" uri="{C3380CC4-5D6E-409C-BE32-E72D297353CC}">
              <c16:uniqueId val="{00000006-84AB-4DDF-A63D-8B8D699E5814}"/>
            </c:ext>
          </c:extLst>
        </c:ser>
        <c:ser>
          <c:idx val="1"/>
          <c:order val="7"/>
          <c:spPr>
            <a:solidFill>
              <a:schemeClr val="accent4">
                <a:alpha val="75000"/>
              </a:scheme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8.6680631360841282E-2</c:v>
              </c:pt>
              <c:pt idx="1">
                <c:v>8.6661205863422686E-2</c:v>
              </c:pt>
              <c:pt idx="2">
                <c:v>8.8665879955133822E-2</c:v>
              </c:pt>
              <c:pt idx="3">
                <c:v>8.8473197495348516E-2</c:v>
              </c:pt>
              <c:pt idx="4">
                <c:v>9.0630333584917983E-2</c:v>
              </c:pt>
              <c:pt idx="5">
                <c:v>8.9208327690283196E-2</c:v>
              </c:pt>
              <c:pt idx="6">
                <c:v>9.0807826899065081E-2</c:v>
              </c:pt>
              <c:pt idx="7">
                <c:v>9.0565001124603223E-2</c:v>
              </c:pt>
              <c:pt idx="8">
                <c:v>9.0983206766838978E-2</c:v>
              </c:pt>
              <c:pt idx="9">
                <c:v>9.0210644256568745E-2</c:v>
              </c:pt>
              <c:pt idx="10">
                <c:v>9.1469707617264265E-2</c:v>
              </c:pt>
              <c:pt idx="11">
                <c:v>9.4088849102157521E-2</c:v>
              </c:pt>
              <c:pt idx="12">
                <c:v>9.2353076260352066E-2</c:v>
              </c:pt>
              <c:pt idx="13">
                <c:v>9.4865947473606618E-2</c:v>
              </c:pt>
              <c:pt idx="14">
                <c:v>9.8491444013014823E-2</c:v>
              </c:pt>
              <c:pt idx="15">
                <c:v>9.7240257997074891E-2</c:v>
              </c:pt>
              <c:pt idx="16">
                <c:v>9.7070637764761658E-2</c:v>
              </c:pt>
              <c:pt idx="17">
                <c:v>9.5557587228844804E-2</c:v>
              </c:pt>
              <c:pt idx="18">
                <c:v>9.7662967109727591E-2</c:v>
              </c:pt>
              <c:pt idx="19">
                <c:v>9.9688893149680602E-2</c:v>
              </c:pt>
              <c:pt idx="20">
                <c:v>9.8905433168604673E-2</c:v>
              </c:pt>
              <c:pt idx="21">
                <c:v>9.7669805178803484E-2</c:v>
              </c:pt>
              <c:pt idx="22">
                <c:v>9.8119265871441125E-2</c:v>
              </c:pt>
              <c:pt idx="23">
                <c:v>9.6335399751685077E-2</c:v>
              </c:pt>
              <c:pt idx="24">
                <c:v>9.5971966604757736E-2</c:v>
              </c:pt>
              <c:pt idx="25">
                <c:v>9.5885328515234583E-2</c:v>
              </c:pt>
              <c:pt idx="26">
                <c:v>9.5974268374807964E-2</c:v>
              </c:pt>
              <c:pt idx="27">
                <c:v>9.6943250504109887E-2</c:v>
              </c:pt>
              <c:pt idx="28">
                <c:v>9.6753945708154931E-2</c:v>
              </c:pt>
              <c:pt idx="29">
                <c:v>9.6700571259302565E-2</c:v>
              </c:pt>
              <c:pt idx="30">
                <c:v>9.8995109368769624E-2</c:v>
              </c:pt>
              <c:pt idx="31">
                <c:v>9.8435783973148172E-2</c:v>
              </c:pt>
              <c:pt idx="32">
                <c:v>9.8084608576987697E-2</c:v>
              </c:pt>
              <c:pt idx="33">
                <c:v>9.8517052064029803E-2</c:v>
              </c:pt>
              <c:pt idx="34">
                <c:v>9.8479712818863738E-2</c:v>
              </c:pt>
              <c:pt idx="35">
                <c:v>9.6508647660104613E-2</c:v>
              </c:pt>
              <c:pt idx="36">
                <c:v>9.4772323728141025E-2</c:v>
              </c:pt>
              <c:pt idx="37">
                <c:v>9.5221512363778529E-2</c:v>
              </c:pt>
              <c:pt idx="38">
                <c:v>9.4990388968262673E-2</c:v>
              </c:pt>
              <c:pt idx="39">
                <c:v>9.4870001553031574E-2</c:v>
              </c:pt>
              <c:pt idx="40">
                <c:v>9.4741480446084519E-2</c:v>
              </c:pt>
              <c:pt idx="41">
                <c:v>9.4770941029365938E-2</c:v>
              </c:pt>
              <c:pt idx="42">
                <c:v>9.446972763313613E-2</c:v>
              </c:pt>
              <c:pt idx="43">
                <c:v>9.3481427224833644E-2</c:v>
              </c:pt>
              <c:pt idx="44">
                <c:v>9.3389825058982592E-2</c:v>
              </c:pt>
              <c:pt idx="45">
                <c:v>9.3625084634613914E-2</c:v>
              </c:pt>
              <c:pt idx="46">
                <c:v>9.32223793449347E-2</c:v>
              </c:pt>
              <c:pt idx="47">
                <c:v>9.1412442685382178E-2</c:v>
              </c:pt>
              <c:pt idx="48">
                <c:v>9.2694042290000139E-2</c:v>
              </c:pt>
              <c:pt idx="49">
                <c:v>8.9989251663868328E-2</c:v>
              </c:pt>
              <c:pt idx="50">
                <c:v>8.8502978106142147E-2</c:v>
              </c:pt>
              <c:pt idx="51">
                <c:v>9.0530184522043769E-2</c:v>
              </c:pt>
              <c:pt idx="52">
                <c:v>8.8655084596854367E-2</c:v>
              </c:pt>
              <c:pt idx="53">
                <c:v>8.8313822919884322E-2</c:v>
              </c:pt>
              <c:pt idx="54">
                <c:v>8.6047691809499852E-2</c:v>
              </c:pt>
              <c:pt idx="55">
                <c:v>8.5433970063405973E-2</c:v>
              </c:pt>
              <c:pt idx="56">
                <c:v>8.3615569080640703E-2</c:v>
              </c:pt>
              <c:pt idx="57">
                <c:v>8.4260839642161037E-2</c:v>
              </c:pt>
              <c:pt idx="58">
                <c:v>8.1949394401613002E-2</c:v>
              </c:pt>
              <c:pt idx="59">
                <c:v>8.3020050999967995E-2</c:v>
              </c:pt>
              <c:pt idx="60">
                <c:v>8.3373790025366046E-2</c:v>
              </c:pt>
              <c:pt idx="61">
                <c:v>8.3705337656827916E-2</c:v>
              </c:pt>
              <c:pt idx="62">
                <c:v>8.5184797996823811E-2</c:v>
              </c:pt>
              <c:pt idx="63">
                <c:v>8.5119799558773579E-2</c:v>
              </c:pt>
              <c:pt idx="64">
                <c:v>8.5051441356274168E-2</c:v>
              </c:pt>
            </c:numLit>
          </c:val>
          <c:extLst>
            <c:ext xmlns:c16="http://schemas.microsoft.com/office/drawing/2014/chart" uri="{C3380CC4-5D6E-409C-BE32-E72D297353CC}">
              <c16:uniqueId val="{00000007-84AB-4DDF-A63D-8B8D699E5814}"/>
            </c:ext>
          </c:extLst>
        </c:ser>
        <c:ser>
          <c:idx val="2"/>
          <c:order val="8"/>
          <c:spPr>
            <a:solidFill>
              <a:schemeClr val="accent6">
                <a:lumMod val="75000"/>
                <a:alpha val="75000"/>
              </a:scheme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0.13915088934541586</c:v>
              </c:pt>
              <c:pt idx="1">
                <c:v>0.13961560992054375</c:v>
              </c:pt>
              <c:pt idx="2">
                <c:v>0.1409652348828587</c:v>
              </c:pt>
              <c:pt idx="3">
                <c:v>0.14545319506983656</c:v>
              </c:pt>
              <c:pt idx="4">
                <c:v>0.14681701088435359</c:v>
              </c:pt>
              <c:pt idx="5">
                <c:v>0.14801284432906028</c:v>
              </c:pt>
              <c:pt idx="6">
                <c:v>0.14977617125209622</c:v>
              </c:pt>
              <c:pt idx="7">
                <c:v>0.15070152528536687</c:v>
              </c:pt>
              <c:pt idx="8">
                <c:v>0.15238385352707817</c:v>
              </c:pt>
              <c:pt idx="9">
                <c:v>0.15527672774809881</c:v>
              </c:pt>
              <c:pt idx="10">
                <c:v>0.15648487863684071</c:v>
              </c:pt>
              <c:pt idx="11">
                <c:v>0.15725590194297231</c:v>
              </c:pt>
              <c:pt idx="12">
                <c:v>0.1607515399994677</c:v>
              </c:pt>
              <c:pt idx="13">
                <c:v>0.16169736971640852</c:v>
              </c:pt>
              <c:pt idx="14">
                <c:v>0.15768562759962229</c:v>
              </c:pt>
              <c:pt idx="15">
                <c:v>0.16314357687707265</c:v>
              </c:pt>
              <c:pt idx="16">
                <c:v>0.16380330947286353</c:v>
              </c:pt>
              <c:pt idx="17">
                <c:v>0.16521480423679416</c:v>
              </c:pt>
              <c:pt idx="18">
                <c:v>0.16915486697364043</c:v>
              </c:pt>
              <c:pt idx="19">
                <c:v>0.16781745283191218</c:v>
              </c:pt>
              <c:pt idx="20">
                <c:v>0.16472635336326344</c:v>
              </c:pt>
              <c:pt idx="21">
                <c:v>0.16217747286580214</c:v>
              </c:pt>
              <c:pt idx="22">
                <c:v>0.16841457369474619</c:v>
              </c:pt>
              <c:pt idx="23">
                <c:v>0.17091955441901832</c:v>
              </c:pt>
              <c:pt idx="24">
                <c:v>0.17018371494730844</c:v>
              </c:pt>
              <c:pt idx="25">
                <c:v>0.17422104271673294</c:v>
              </c:pt>
              <c:pt idx="26">
                <c:v>0.17775918544123626</c:v>
              </c:pt>
              <c:pt idx="27">
                <c:v>0.18078896669970818</c:v>
              </c:pt>
              <c:pt idx="28">
                <c:v>0.18108789850509133</c:v>
              </c:pt>
              <c:pt idx="29">
                <c:v>0.17994312429827952</c:v>
              </c:pt>
              <c:pt idx="30">
                <c:v>0.17308966539913548</c:v>
              </c:pt>
              <c:pt idx="31">
                <c:v>0.16729455580442454</c:v>
              </c:pt>
              <c:pt idx="32">
                <c:v>0.165376172084229</c:v>
              </c:pt>
              <c:pt idx="33">
                <c:v>0.16403763091414353</c:v>
              </c:pt>
              <c:pt idx="34">
                <c:v>0.16806527968946722</c:v>
              </c:pt>
              <c:pt idx="35">
                <c:v>0.16423559171230834</c:v>
              </c:pt>
              <c:pt idx="36">
                <c:v>0.16754623559741677</c:v>
              </c:pt>
              <c:pt idx="37">
                <c:v>0.16544313560829468</c:v>
              </c:pt>
              <c:pt idx="38">
                <c:v>0.1679250227961272</c:v>
              </c:pt>
              <c:pt idx="39">
                <c:v>0.17340546916650915</c:v>
              </c:pt>
              <c:pt idx="40">
                <c:v>0.16855533821005877</c:v>
              </c:pt>
              <c:pt idx="41">
                <c:v>0.17191605292899428</c:v>
              </c:pt>
              <c:pt idx="42">
                <c:v>0.1743002782505455</c:v>
              </c:pt>
              <c:pt idx="43">
                <c:v>0.17567709529224546</c:v>
              </c:pt>
              <c:pt idx="44">
                <c:v>0.17877556009910514</c:v>
              </c:pt>
              <c:pt idx="45">
                <c:v>0.17523391938229937</c:v>
              </c:pt>
              <c:pt idx="46">
                <c:v>0.17644395624788781</c:v>
              </c:pt>
              <c:pt idx="47">
                <c:v>0.16641937823488909</c:v>
              </c:pt>
              <c:pt idx="48">
                <c:v>0.16016915895197154</c:v>
              </c:pt>
              <c:pt idx="49">
                <c:v>0.17001116402499328</c:v>
              </c:pt>
              <c:pt idx="50">
                <c:v>0.17307157431865752</c:v>
              </c:pt>
              <c:pt idx="51">
                <c:v>0.17391227472008372</c:v>
              </c:pt>
              <c:pt idx="52">
                <c:v>0.17361989830096825</c:v>
              </c:pt>
              <c:pt idx="53">
                <c:v>0.17416849229846984</c:v>
              </c:pt>
              <c:pt idx="54">
                <c:v>0.17292824849718613</c:v>
              </c:pt>
              <c:pt idx="55">
                <c:v>0.17687281852634515</c:v>
              </c:pt>
              <c:pt idx="56">
                <c:v>0.17688597313199908</c:v>
              </c:pt>
              <c:pt idx="57">
                <c:v>0.18375725109816338</c:v>
              </c:pt>
              <c:pt idx="58">
                <c:v>0.17838103898895127</c:v>
              </c:pt>
              <c:pt idx="59">
                <c:v>0.17760705525539225</c:v>
              </c:pt>
              <c:pt idx="60">
                <c:v>0.18060898001004208</c:v>
              </c:pt>
              <c:pt idx="61">
                <c:v>0.17959358052470792</c:v>
              </c:pt>
              <c:pt idx="62">
                <c:v>0.17368952484458691</c:v>
              </c:pt>
              <c:pt idx="63">
                <c:v>0.17354993595410087</c:v>
              </c:pt>
              <c:pt idx="64">
                <c:v>0.1734105712499758</c:v>
              </c:pt>
            </c:numLit>
          </c:val>
          <c:extLst>
            <c:ext xmlns:c16="http://schemas.microsoft.com/office/drawing/2014/chart" uri="{C3380CC4-5D6E-409C-BE32-E72D297353CC}">
              <c16:uniqueId val="{00000008-84AB-4DDF-A63D-8B8D699E5814}"/>
            </c:ext>
          </c:extLst>
        </c:ser>
        <c:ser>
          <c:idx val="3"/>
          <c:order val="9"/>
          <c:spPr>
            <a:solidFill>
              <a:schemeClr val="accent1">
                <a:lumMod val="75000"/>
                <a:alpha val="75000"/>
              </a:scheme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3.6000766087550568E-2</c:v>
              </c:pt>
              <c:pt idx="1">
                <c:v>3.7042887927234848E-2</c:v>
              </c:pt>
              <c:pt idx="2">
                <c:v>3.9194481401451417E-2</c:v>
              </c:pt>
              <c:pt idx="3">
                <c:v>3.7221381101236052E-2</c:v>
              </c:pt>
              <c:pt idx="4">
                <c:v>3.9911449824577443E-2</c:v>
              </c:pt>
              <c:pt idx="5">
                <c:v>4.2181568755818563E-2</c:v>
              </c:pt>
              <c:pt idx="6">
                <c:v>4.5962613052360039E-2</c:v>
              </c:pt>
              <c:pt idx="7">
                <c:v>4.9338697774474548E-2</c:v>
              </c:pt>
              <c:pt idx="8">
                <c:v>4.8539757136181083E-2</c:v>
              </c:pt>
              <c:pt idx="9">
                <c:v>4.7735257585464277E-2</c:v>
              </c:pt>
              <c:pt idx="10">
                <c:v>4.6101189802960872E-2</c:v>
              </c:pt>
              <c:pt idx="11">
                <c:v>4.829814168997007E-2</c:v>
              </c:pt>
              <c:pt idx="12">
                <c:v>5.0152817946653896E-2</c:v>
              </c:pt>
              <c:pt idx="13">
                <c:v>5.1329610934636533E-2</c:v>
              </c:pt>
              <c:pt idx="14">
                <c:v>4.8589994375786136E-2</c:v>
              </c:pt>
              <c:pt idx="15">
                <c:v>4.8409529786127635E-2</c:v>
              </c:pt>
              <c:pt idx="16">
                <c:v>4.7208713864368208E-2</c:v>
              </c:pt>
              <c:pt idx="17">
                <c:v>4.6313764207657725E-2</c:v>
              </c:pt>
              <c:pt idx="18">
                <c:v>4.5682257637074633E-2</c:v>
              </c:pt>
              <c:pt idx="19">
                <c:v>4.6097461865042377E-2</c:v>
              </c:pt>
              <c:pt idx="20">
                <c:v>4.66448440988236E-2</c:v>
              </c:pt>
              <c:pt idx="21">
                <c:v>4.7227139229577546E-2</c:v>
              </c:pt>
              <c:pt idx="22">
                <c:v>4.741616696305391E-2</c:v>
              </c:pt>
              <c:pt idx="23">
                <c:v>4.7621843171261218E-2</c:v>
              </c:pt>
              <c:pt idx="24">
                <c:v>4.8498530141924782E-2</c:v>
              </c:pt>
              <c:pt idx="25">
                <c:v>4.9920508184115642E-2</c:v>
              </c:pt>
              <c:pt idx="26">
                <c:v>5.2631799880435724E-2</c:v>
              </c:pt>
              <c:pt idx="27">
                <c:v>5.4379143437375675E-2</c:v>
              </c:pt>
              <c:pt idx="28">
                <c:v>5.3459356666909701E-2</c:v>
              </c:pt>
              <c:pt idx="29">
                <c:v>5.1769537861614486E-2</c:v>
              </c:pt>
              <c:pt idx="30">
                <c:v>5.1871998450007291E-2</c:v>
              </c:pt>
              <c:pt idx="31">
                <c:v>5.2126265006609732E-2</c:v>
              </c:pt>
              <c:pt idx="32">
                <c:v>5.1894253643018709E-2</c:v>
              </c:pt>
              <c:pt idx="33">
                <c:v>5.3258614501792367E-2</c:v>
              </c:pt>
              <c:pt idx="34">
                <c:v>5.6039256490704417E-2</c:v>
              </c:pt>
              <c:pt idx="35">
                <c:v>5.7440943658370415E-2</c:v>
              </c:pt>
              <c:pt idx="36">
                <c:v>5.6242987058967457E-2</c:v>
              </c:pt>
              <c:pt idx="37">
                <c:v>5.7693180114818624E-2</c:v>
              </c:pt>
              <c:pt idx="38">
                <c:v>5.6619178223998347E-2</c:v>
              </c:pt>
              <c:pt idx="39">
                <c:v>5.5784105162557683E-2</c:v>
              </c:pt>
              <c:pt idx="40">
                <c:v>5.6211565302898885E-2</c:v>
              </c:pt>
              <c:pt idx="41">
                <c:v>5.5619742250983435E-2</c:v>
              </c:pt>
              <c:pt idx="42">
                <c:v>5.7647836105630013E-2</c:v>
              </c:pt>
              <c:pt idx="43">
                <c:v>5.8448485455983433E-2</c:v>
              </c:pt>
              <c:pt idx="44">
                <c:v>5.7811259812939719E-2</c:v>
              </c:pt>
              <c:pt idx="45">
                <c:v>5.7983864443845741E-2</c:v>
              </c:pt>
              <c:pt idx="46">
                <c:v>5.704465748042109E-2</c:v>
              </c:pt>
              <c:pt idx="47">
                <c:v>5.5159091076885269E-2</c:v>
              </c:pt>
              <c:pt idx="48">
                <c:v>5.4433593874968364E-2</c:v>
              </c:pt>
              <c:pt idx="49">
                <c:v>5.4621272346475742E-2</c:v>
              </c:pt>
              <c:pt idx="50">
                <c:v>5.4111727135362268E-2</c:v>
              </c:pt>
              <c:pt idx="51">
                <c:v>5.470469091615586E-2</c:v>
              </c:pt>
              <c:pt idx="52">
                <c:v>5.5978315592128659E-2</c:v>
              </c:pt>
              <c:pt idx="53">
                <c:v>5.7405871638544631E-2</c:v>
              </c:pt>
              <c:pt idx="54">
                <c:v>5.6288233361770669E-2</c:v>
              </c:pt>
              <c:pt idx="55">
                <c:v>5.6060927933488922E-2</c:v>
              </c:pt>
              <c:pt idx="56">
                <c:v>5.6066441363693695E-2</c:v>
              </c:pt>
              <c:pt idx="57">
                <c:v>5.6086576389865674E-2</c:v>
              </c:pt>
              <c:pt idx="58">
                <c:v>5.6104812206665751E-2</c:v>
              </c:pt>
              <c:pt idx="59">
                <c:v>5.4013544150692358E-2</c:v>
              </c:pt>
              <c:pt idx="60">
                <c:v>5.4678439875723468E-2</c:v>
              </c:pt>
              <c:pt idx="61">
                <c:v>5.4539050780816049E-2</c:v>
              </c:pt>
              <c:pt idx="62">
                <c:v>5.6561883896759847E-2</c:v>
              </c:pt>
              <c:pt idx="63">
                <c:v>5.6517253058433442E-2</c:v>
              </c:pt>
              <c:pt idx="64">
                <c:v>5.6472693365832743E-2</c:v>
              </c:pt>
            </c:numLit>
          </c:val>
          <c:extLst>
            <c:ext xmlns:c16="http://schemas.microsoft.com/office/drawing/2014/chart" uri="{C3380CC4-5D6E-409C-BE32-E72D297353CC}">
              <c16:uniqueId val="{00000009-84AB-4DDF-A63D-8B8D699E5814}"/>
            </c:ext>
          </c:extLst>
        </c:ser>
        <c:ser>
          <c:idx val="4"/>
          <c:order val="10"/>
          <c:spPr>
            <a:solidFill>
              <a:srgbClr val="C00000">
                <a:alpha val="75000"/>
              </a:srgb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9.5485271131025371E-3</c:v>
              </c:pt>
              <c:pt idx="1">
                <c:v>1.0152186133753714E-2</c:v>
              </c:pt>
              <c:pt idx="2">
                <c:v>1.0503071224067176E-2</c:v>
              </c:pt>
              <c:pt idx="3">
                <c:v>1.1156811965353132E-2</c:v>
              </c:pt>
              <c:pt idx="4">
                <c:v>1.1411971989445137E-2</c:v>
              </c:pt>
              <c:pt idx="5">
                <c:v>1.2163037635424596E-2</c:v>
              </c:pt>
              <c:pt idx="6">
                <c:v>1.2730792179252522E-2</c:v>
              </c:pt>
              <c:pt idx="7">
                <c:v>1.3201654942080119E-2</c:v>
              </c:pt>
              <c:pt idx="8">
                <c:v>1.3452761530843118E-2</c:v>
              </c:pt>
              <c:pt idx="9">
                <c:v>1.4117528906486031E-2</c:v>
              </c:pt>
              <c:pt idx="10">
                <c:v>1.5033068297287127E-2</c:v>
              </c:pt>
              <c:pt idx="11">
                <c:v>1.4821496469879724E-2</c:v>
              </c:pt>
              <c:pt idx="12">
                <c:v>1.620820823797706E-2</c:v>
              </c:pt>
              <c:pt idx="13">
                <c:v>1.6224051246264103E-2</c:v>
              </c:pt>
              <c:pt idx="14">
                <c:v>1.680036966227531E-2</c:v>
              </c:pt>
              <c:pt idx="15">
                <c:v>1.7629572617631602E-2</c:v>
              </c:pt>
              <c:pt idx="16">
                <c:v>1.8163049309354466E-2</c:v>
              </c:pt>
              <c:pt idx="17">
                <c:v>1.9276147695367719E-2</c:v>
              </c:pt>
              <c:pt idx="18">
                <c:v>1.9296718303415204E-2</c:v>
              </c:pt>
              <c:pt idx="19">
                <c:v>1.9426761616658461E-2</c:v>
              </c:pt>
              <c:pt idx="20">
                <c:v>2.0910620718893384E-2</c:v>
              </c:pt>
              <c:pt idx="21">
                <c:v>2.1925309833987817E-2</c:v>
              </c:pt>
              <c:pt idx="22">
                <c:v>2.1956219258885794E-2</c:v>
              </c:pt>
              <c:pt idx="23">
                <c:v>2.3763939790109975E-2</c:v>
              </c:pt>
              <c:pt idx="24">
                <c:v>2.4736781160213224E-2</c:v>
              </c:pt>
              <c:pt idx="25">
                <c:v>2.5271284281294108E-2</c:v>
              </c:pt>
              <c:pt idx="26">
                <c:v>2.5612481456910998E-2</c:v>
              </c:pt>
              <c:pt idx="27">
                <c:v>2.605550278473567E-2</c:v>
              </c:pt>
              <c:pt idx="28">
                <c:v>2.782999656959419E-2</c:v>
              </c:pt>
              <c:pt idx="29">
                <c:v>2.9143916756046037E-2</c:v>
              </c:pt>
              <c:pt idx="30">
                <c:v>2.9044404382637414E-2</c:v>
              </c:pt>
              <c:pt idx="31">
                <c:v>2.9668832812011579E-2</c:v>
              </c:pt>
              <c:pt idx="32">
                <c:v>2.9565693025211448E-2</c:v>
              </c:pt>
              <c:pt idx="33">
                <c:v>3.0913888045442896E-2</c:v>
              </c:pt>
              <c:pt idx="34">
                <c:v>3.0884269098129538E-2</c:v>
              </c:pt>
              <c:pt idx="35">
                <c:v>3.2802586881956024E-2</c:v>
              </c:pt>
              <c:pt idx="36">
                <c:v>3.3700351799294731E-2</c:v>
              </c:pt>
              <c:pt idx="37">
                <c:v>3.4138436402527846E-2</c:v>
              </c:pt>
              <c:pt idx="38">
                <c:v>3.4856734547253618E-2</c:v>
              </c:pt>
              <c:pt idx="39">
                <c:v>3.5489164210338604E-2</c:v>
              </c:pt>
              <c:pt idx="40">
                <c:v>3.7333144461548937E-2</c:v>
              </c:pt>
              <c:pt idx="41">
                <c:v>3.7808151266693485E-2</c:v>
              </c:pt>
              <c:pt idx="42">
                <c:v>3.8826003642854781E-2</c:v>
              </c:pt>
              <c:pt idx="43">
                <c:v>4.1740357854124666E-2</c:v>
              </c:pt>
              <c:pt idx="44">
                <c:v>4.2769781945654048E-2</c:v>
              </c:pt>
              <c:pt idx="45">
                <c:v>4.3433506382028385E-2</c:v>
              </c:pt>
              <c:pt idx="46">
                <c:v>4.4799573352004428E-2</c:v>
              </c:pt>
              <c:pt idx="47">
                <c:v>4.7484500825642442E-2</c:v>
              </c:pt>
              <c:pt idx="48">
                <c:v>4.7215376013470201E-2</c:v>
              </c:pt>
              <c:pt idx="49">
                <c:v>4.8826061650879882E-2</c:v>
              </c:pt>
              <c:pt idx="50">
                <c:v>5.0859613543843475E-2</c:v>
              </c:pt>
              <c:pt idx="51">
                <c:v>5.1216717442412497E-2</c:v>
              </c:pt>
              <c:pt idx="52">
                <c:v>5.4501099195511861E-2</c:v>
              </c:pt>
              <c:pt idx="53">
                <c:v>5.6351783124608673E-2</c:v>
              </c:pt>
              <c:pt idx="54">
                <c:v>5.7373212809489454E-2</c:v>
              </c:pt>
              <c:pt idx="55">
                <c:v>5.9070519261080992E-2</c:v>
              </c:pt>
              <c:pt idx="56">
                <c:v>6.1399995008715624E-2</c:v>
              </c:pt>
              <c:pt idx="57">
                <c:v>6.2062496161776247E-2</c:v>
              </c:pt>
              <c:pt idx="58">
                <c:v>6.3267403156919741E-2</c:v>
              </c:pt>
              <c:pt idx="59">
                <c:v>6.4433538559278053E-2</c:v>
              </c:pt>
              <c:pt idx="60">
                <c:v>6.5407564001606425E-2</c:v>
              </c:pt>
              <c:pt idx="61">
                <c:v>6.6162518001496667E-2</c:v>
              </c:pt>
              <c:pt idx="62">
                <c:v>6.7248893699172127E-2</c:v>
              </c:pt>
              <c:pt idx="63">
                <c:v>6.7998516868133324E-2</c:v>
              </c:pt>
              <c:pt idx="64">
                <c:v>6.8746936106817536E-2</c:v>
              </c:pt>
            </c:numLit>
          </c:val>
          <c:extLst>
            <c:ext xmlns:c16="http://schemas.microsoft.com/office/drawing/2014/chart" uri="{C3380CC4-5D6E-409C-BE32-E72D297353CC}">
              <c16:uniqueId val="{0000000A-84AB-4DDF-A63D-8B8D699E5814}"/>
            </c:ext>
          </c:extLst>
        </c:ser>
        <c:ser>
          <c:idx val="11"/>
          <c:order val="11"/>
          <c:spPr>
            <a:solidFill>
              <a:schemeClr val="accent5">
                <a:lumMod val="50000"/>
                <a:alpha val="75000"/>
              </a:schemeClr>
            </a:solidFill>
            <a:ln w="25400">
              <a:noFill/>
            </a:ln>
          </c:spPr>
          <c:cat>
            <c:numLit>
              <c:formatCode>m/d/yyyy</c:formatCode>
              <c:ptCount val="65"/>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pt idx="56">
                <c:v>42736</c:v>
              </c:pt>
              <c:pt idx="57">
                <c:v>43101</c:v>
              </c:pt>
              <c:pt idx="58">
                <c:v>43466</c:v>
              </c:pt>
              <c:pt idx="59">
                <c:v>43831</c:v>
              </c:pt>
              <c:pt idx="60">
                <c:v>44197</c:v>
              </c:pt>
              <c:pt idx="61">
                <c:v>44562</c:v>
              </c:pt>
              <c:pt idx="62">
                <c:v>44927</c:v>
              </c:pt>
              <c:pt idx="63">
                <c:v>45292</c:v>
              </c:pt>
              <c:pt idx="64">
                <c:v>45658</c:v>
              </c:pt>
            </c:numLit>
          </c:cat>
          <c:val>
            <c:numLit>
              <c:formatCode>0.00</c:formatCode>
              <c:ptCount val="65"/>
              <c:pt idx="0">
                <c:v>0.29233542198468893</c:v>
              </c:pt>
              <c:pt idx="1">
                <c:v>0.29971527693349986</c:v>
              </c:pt>
              <c:pt idx="2">
                <c:v>0.28976713017998323</c:v>
              </c:pt>
              <c:pt idx="3">
                <c:v>0.29729667522598874</c:v>
              </c:pt>
              <c:pt idx="4">
                <c:v>0.30539332147656228</c:v>
              </c:pt>
              <c:pt idx="5">
                <c:v>0.3455386679380974</c:v>
              </c:pt>
              <c:pt idx="6">
                <c:v>0.39199187249174711</c:v>
              </c:pt>
              <c:pt idx="7">
                <c:v>0.39764148374579411</c:v>
              </c:pt>
              <c:pt idx="8">
                <c:v>0.41946460926399431</c:v>
              </c:pt>
              <c:pt idx="9">
                <c:v>0.49755111923642859</c:v>
              </c:pt>
              <c:pt idx="10">
                <c:v>0.50930091580708403</c:v>
              </c:pt>
              <c:pt idx="11">
                <c:v>0.5098252389181761</c:v>
              </c:pt>
              <c:pt idx="12">
                <c:v>0.55839879041565299</c:v>
              </c:pt>
              <c:pt idx="13">
                <c:v>0.56825688958094767</c:v>
              </c:pt>
              <c:pt idx="14">
                <c:v>0.57080979362985151</c:v>
              </c:pt>
              <c:pt idx="15">
                <c:v>0.58957124262782623</c:v>
              </c:pt>
              <c:pt idx="16">
                <c:v>0.60392307917822363</c:v>
              </c:pt>
              <c:pt idx="17">
                <c:v>0.6260756752692993</c:v>
              </c:pt>
              <c:pt idx="18">
                <c:v>0.66229466876411802</c:v>
              </c:pt>
              <c:pt idx="19">
                <c:v>0.58474451084509527</c:v>
              </c:pt>
              <c:pt idx="20">
                <c:v>0.57430084115805757</c:v>
              </c:pt>
              <c:pt idx="21">
                <c:v>0.54471937905495182</c:v>
              </c:pt>
              <c:pt idx="22">
                <c:v>0.51839340011752788</c:v>
              </c:pt>
              <c:pt idx="23">
                <c:v>0.56148485299887163</c:v>
              </c:pt>
              <c:pt idx="24">
                <c:v>0.58914515641587206</c:v>
              </c:pt>
              <c:pt idx="25">
                <c:v>0.59933921090245301</c:v>
              </c:pt>
              <c:pt idx="26">
                <c:v>0.61826521089775577</c:v>
              </c:pt>
              <c:pt idx="27">
                <c:v>0.66401595301332084</c:v>
              </c:pt>
              <c:pt idx="28">
                <c:v>0.66561960992416835</c:v>
              </c:pt>
              <c:pt idx="29">
                <c:v>0.65913470154220377</c:v>
              </c:pt>
              <c:pt idx="30">
                <c:v>0.65055398064405545</c:v>
              </c:pt>
              <c:pt idx="31">
                <c:v>0.61198969628325206</c:v>
              </c:pt>
              <c:pt idx="32">
                <c:v>0.63009948112560976</c:v>
              </c:pt>
              <c:pt idx="33">
                <c:v>0.65941452841267878</c:v>
              </c:pt>
              <c:pt idx="34">
                <c:v>0.69233178161382636</c:v>
              </c:pt>
              <c:pt idx="35">
                <c:v>0.71138986440103047</c:v>
              </c:pt>
              <c:pt idx="36">
                <c:v>0.70491961048205265</c:v>
              </c:pt>
              <c:pt idx="37">
                <c:v>0.69747933245279647</c:v>
              </c:pt>
              <c:pt idx="38">
                <c:v>0.74402309954097146</c:v>
              </c:pt>
              <c:pt idx="39">
                <c:v>0.78139959562420158</c:v>
              </c:pt>
              <c:pt idx="40">
                <c:v>0.81100541630023426</c:v>
              </c:pt>
              <c:pt idx="41">
                <c:v>0.76799666095063512</c:v>
              </c:pt>
              <c:pt idx="42">
                <c:v>0.80089362699403299</c:v>
              </c:pt>
              <c:pt idx="43">
                <c:v>0.84412736002436373</c:v>
              </c:pt>
              <c:pt idx="44">
                <c:v>0.88146026236899522</c:v>
              </c:pt>
              <c:pt idx="45">
                <c:v>0.90491081828099995</c:v>
              </c:pt>
              <c:pt idx="46">
                <c:v>0.95159083963050028</c:v>
              </c:pt>
              <c:pt idx="47">
                <c:v>0.95124927460208375</c:v>
              </c:pt>
              <c:pt idx="48">
                <c:v>0.91081040949269154</c:v>
              </c:pt>
              <c:pt idx="49">
                <c:v>0.98380083513424765</c:v>
              </c:pt>
              <c:pt idx="50">
                <c:v>1.0119424628790434</c:v>
              </c:pt>
              <c:pt idx="51">
                <c:v>1.0256371463630931</c:v>
              </c:pt>
              <c:pt idx="52">
                <c:v>1.0203894274643144</c:v>
              </c:pt>
              <c:pt idx="53">
                <c:v>0.99852715019574367</c:v>
              </c:pt>
              <c:pt idx="54">
                <c:v>0.97783567251298975</c:v>
              </c:pt>
              <c:pt idx="55">
                <c:v>0.95555597030187112</c:v>
              </c:pt>
              <c:pt idx="56">
                <c:v>0.99600292687428538</c:v>
              </c:pt>
              <c:pt idx="57">
                <c:v>1.0147894416319878</c:v>
              </c:pt>
              <c:pt idx="58">
                <c:v>1.0070053209341603</c:v>
              </c:pt>
              <c:pt idx="59">
                <c:v>0.9169595281479288</c:v>
              </c:pt>
              <c:pt idx="60">
                <c:v>1.0045232089530798</c:v>
              </c:pt>
              <c:pt idx="61">
                <c:v>1.0339252803248817</c:v>
              </c:pt>
              <c:pt idx="62">
                <c:v>1.0306033759010764</c:v>
              </c:pt>
              <c:pt idx="63">
                <c:v>1.0223158112571558</c:v>
              </c:pt>
              <c:pt idx="64">
                <c:v>1.0221364916685403</c:v>
              </c:pt>
            </c:numLit>
          </c:val>
          <c:extLst>
            <c:ext xmlns:c16="http://schemas.microsoft.com/office/drawing/2014/chart" uri="{C3380CC4-5D6E-409C-BE32-E72D297353CC}">
              <c16:uniqueId val="{0000000B-84AB-4DDF-A63D-8B8D699E5814}"/>
            </c:ext>
          </c:extLst>
        </c:ser>
        <c:dLbls>
          <c:showLegendKey val="0"/>
          <c:showVal val="0"/>
          <c:showCatName val="0"/>
          <c:showSerName val="0"/>
          <c:showPercent val="0"/>
          <c:showBubbleSize val="0"/>
        </c:dLbls>
        <c:axId val="775015759"/>
        <c:axId val="775012879"/>
      </c:areaChart>
      <c:dateAx>
        <c:axId val="755130496"/>
        <c:scaling>
          <c:orientation val="minMax"/>
          <c:max val="45658"/>
        </c:scaling>
        <c:delete val="0"/>
        <c:axPos val="b"/>
        <c:numFmt formatCode="yyyy;@" sourceLinked="0"/>
        <c:majorTickMark val="out"/>
        <c:minorTickMark val="cross"/>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26896"/>
        <c:crosses val="autoZero"/>
        <c:auto val="0"/>
        <c:lblOffset val="100"/>
        <c:baseTimeUnit val="years"/>
        <c:majorUnit val="4"/>
        <c:majorTimeUnit val="years"/>
      </c:dateAx>
      <c:valAx>
        <c:axId val="755126896"/>
        <c:scaling>
          <c:orientation val="minMax"/>
        </c:scaling>
        <c:delete val="0"/>
        <c:axPos val="l"/>
        <c:majorGridlines>
          <c:spPr>
            <a:ln w="9525" cap="flat" cmpd="sng" algn="ctr">
              <a:solidFill>
                <a:schemeClr val="tx1">
                  <a:lumMod val="15000"/>
                  <a:lumOff val="85000"/>
                </a:schemeClr>
              </a:solidFill>
              <a:round/>
            </a:ln>
            <a:effectLst/>
          </c:spPr>
        </c:majorGridlines>
        <c:title>
          <c:tx>
            <c:strRef>
              <c:f>"Number of Earths available and demanded"</c:f>
              <c:strCache>
                <c:ptCount val="1"/>
                <c:pt idx="0">
                  <c:v>Number of Earths available and demanded</c:v>
                </c:pt>
              </c:strCache>
            </c:strRef>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30496"/>
        <c:crossesAt val="22282"/>
        <c:crossBetween val="midCat"/>
      </c:valAx>
      <c:valAx>
        <c:axId val="775012879"/>
        <c:scaling>
          <c:orientation val="minMax"/>
        </c:scaling>
        <c:delete val="1"/>
        <c:axPos val="r"/>
        <c:numFmt formatCode="0.00" sourceLinked="1"/>
        <c:majorTickMark val="out"/>
        <c:minorTickMark val="none"/>
        <c:tickLblPos val="nextTo"/>
        <c:crossAx val="775015759"/>
        <c:crosses val="max"/>
        <c:crossBetween val="midCat"/>
      </c:valAx>
      <c:dateAx>
        <c:axId val="775015759"/>
        <c:scaling>
          <c:orientation val="minMax"/>
        </c:scaling>
        <c:delete val="1"/>
        <c:axPos val="b"/>
        <c:numFmt formatCode="m/d/yyyy" sourceLinked="1"/>
        <c:majorTickMark val="out"/>
        <c:minorTickMark val="none"/>
        <c:tickLblPos val="nextTo"/>
        <c:crossAx val="775012879"/>
        <c:crosses val="autoZero"/>
        <c:auto val="1"/>
        <c:lblOffset val="100"/>
        <c:baseTimeUnit val="years"/>
      </c:dateAx>
    </c:plotArea>
    <c:legend>
      <c:legendPos val="l"/>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6.8682494401401006E-2"/>
          <c:y val="9.1392214560939683E-2"/>
          <c:w val="0.15819720130934711"/>
          <c:h val="0.29462950007726829"/>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noFill/>
    <a:ln w="9525" cap="flat" cmpd="sng" algn="ctr">
      <a:solidFill>
        <a:schemeClr val="tx1">
          <a:lumMod val="50000"/>
          <a:lumOff val="50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image" Target="../media/image1.png"/><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image" Target="../media/image4.png"/><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hyperlink" Target="https://www.fodafo.org/" TargetMode="External"/><Relationship Id="rId5" Type="http://schemas.openxmlformats.org/officeDocument/2006/relationships/chart" Target="../charts/chart1.xm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chart" Target="../charts/chart6.xml"/><Relationship Id="rId3" Type="http://schemas.openxmlformats.org/officeDocument/2006/relationships/hyperlink" Target="https://footprint.info.yorku.ca/" TargetMode="External"/><Relationship Id="rId7" Type="http://schemas.openxmlformats.org/officeDocument/2006/relationships/image" Target="../media/image7.png"/><Relationship Id="rId12" Type="http://schemas.openxmlformats.org/officeDocument/2006/relationships/chart" Target="../charts/chart5.xml"/><Relationship Id="rId17" Type="http://schemas.openxmlformats.org/officeDocument/2006/relationships/chart" Target="../charts/chart10.xml"/><Relationship Id="rId2" Type="http://schemas.openxmlformats.org/officeDocument/2006/relationships/image" Target="../media/image2.jpeg"/><Relationship Id="rId16" Type="http://schemas.openxmlformats.org/officeDocument/2006/relationships/chart" Target="../charts/chart9.xml"/><Relationship Id="rId1" Type="http://schemas.openxmlformats.org/officeDocument/2006/relationships/hyperlink" Target="http://www.footprintnetwork.org" TargetMode="External"/><Relationship Id="rId6" Type="http://schemas.openxmlformats.org/officeDocument/2006/relationships/image" Target="../media/image6.png"/><Relationship Id="rId11" Type="http://schemas.openxmlformats.org/officeDocument/2006/relationships/chart" Target="../charts/chart4.xml"/><Relationship Id="rId5" Type="http://schemas.openxmlformats.org/officeDocument/2006/relationships/hyperlink" Target="https://www.fodafo.org/" TargetMode="External"/><Relationship Id="rId15" Type="http://schemas.openxmlformats.org/officeDocument/2006/relationships/chart" Target="../charts/chart8.xml"/><Relationship Id="rId10" Type="http://schemas.openxmlformats.org/officeDocument/2006/relationships/chart" Target="../charts/chart3.xml"/><Relationship Id="rId4" Type="http://schemas.openxmlformats.org/officeDocument/2006/relationships/image" Target="../media/image5.png"/><Relationship Id="rId9" Type="http://schemas.openxmlformats.org/officeDocument/2006/relationships/chart" Target="../charts/chart2.xml"/><Relationship Id="rId14"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6.png"/><Relationship Id="rId5" Type="http://schemas.openxmlformats.org/officeDocument/2006/relationships/hyperlink" Target="https://www.fodafo.org/" TargetMode="External"/><Relationship Id="rId4"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4.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139881</xdr:colOff>
      <xdr:row>1</xdr:row>
      <xdr:rowOff>34975</xdr:rowOff>
    </xdr:from>
    <xdr:to>
      <xdr:col>1</xdr:col>
      <xdr:colOff>3004347</xdr:colOff>
      <xdr:row>5</xdr:row>
      <xdr:rowOff>512858</xdr:rowOff>
    </xdr:to>
    <xdr:pic>
      <xdr:nvPicPr>
        <xdr:cNvPr id="2" name="Picture 1" descr="GFN_primary photo highres.jpg">
          <a:hlinkClick xmlns:r="http://schemas.openxmlformats.org/officeDocument/2006/relationships" r:id="rId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1202" y="211868"/>
          <a:ext cx="2864466" cy="1185454"/>
        </a:xfrm>
        <a:prstGeom prst="rect">
          <a:avLst/>
        </a:prstGeom>
      </xdr:spPr>
    </xdr:pic>
    <xdr:clientData/>
  </xdr:twoCellAnchor>
  <xdr:twoCellAnchor editAs="oneCell">
    <xdr:from>
      <xdr:col>1</xdr:col>
      <xdr:colOff>3072472</xdr:colOff>
      <xdr:row>1</xdr:row>
      <xdr:rowOff>167852</xdr:rowOff>
    </xdr:from>
    <xdr:to>
      <xdr:col>1</xdr:col>
      <xdr:colOff>5928381</xdr:colOff>
      <xdr:row>5</xdr:row>
      <xdr:rowOff>445878</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03793" y="344745"/>
          <a:ext cx="2855909" cy="985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5912252</xdr:colOff>
      <xdr:row>0</xdr:row>
      <xdr:rowOff>165190</xdr:rowOff>
    </xdr:from>
    <xdr:to>
      <xdr:col>1</xdr:col>
      <xdr:colOff>8650717</xdr:colOff>
      <xdr:row>5</xdr:row>
      <xdr:rowOff>653431</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43573" y="165190"/>
          <a:ext cx="2862290" cy="1372705"/>
        </a:xfrm>
        <a:prstGeom prst="rect">
          <a:avLst/>
        </a:prstGeom>
      </xdr:spPr>
    </xdr:pic>
    <xdr:clientData/>
  </xdr:twoCellAnchor>
  <xdr:twoCellAnchor>
    <xdr:from>
      <xdr:col>1</xdr:col>
      <xdr:colOff>114300</xdr:colOff>
      <xdr:row>11</xdr:row>
      <xdr:rowOff>57150</xdr:rowOff>
    </xdr:from>
    <xdr:to>
      <xdr:col>1</xdr:col>
      <xdr:colOff>952500</xdr:colOff>
      <xdr:row>11</xdr:row>
      <xdr:rowOff>352425</xdr:rowOff>
    </xdr:to>
    <xdr:pic>
      <xdr:nvPicPr>
        <xdr:cNvPr id="4" name="Picture 3" descr="88x3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27660" y="4453890"/>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122464</xdr:colOff>
      <xdr:row>1</xdr:row>
      <xdr:rowOff>40821</xdr:rowOff>
    </xdr:from>
    <xdr:to>
      <xdr:col>1</xdr:col>
      <xdr:colOff>2990740</xdr:colOff>
      <xdr:row>6</xdr:row>
      <xdr:rowOff>339906</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40178" y="231321"/>
          <a:ext cx="2868276" cy="1251585"/>
        </a:xfrm>
        <a:prstGeom prst="rect">
          <a:avLst/>
        </a:prstGeom>
      </xdr:spPr>
    </xdr:pic>
    <xdr:clientData/>
  </xdr:twoCellAnchor>
  <xdr:twoCellAnchor editAs="oneCell">
    <xdr:from>
      <xdr:col>1</xdr:col>
      <xdr:colOff>3056960</xdr:colOff>
      <xdr:row>1</xdr:row>
      <xdr:rowOff>160091</xdr:rowOff>
    </xdr:from>
    <xdr:to>
      <xdr:col>1</xdr:col>
      <xdr:colOff>5934459</xdr:colOff>
      <xdr:row>6</xdr:row>
      <xdr:rowOff>265034</xdr:rowOff>
    </xdr:to>
    <xdr:pic>
      <xdr:nvPicPr>
        <xdr:cNvPr id="3" name="Picture 2">
          <a:hlinkClick xmlns:r="http://schemas.openxmlformats.org/officeDocument/2006/relationships" r:id="rId3"/>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70320" y="342971"/>
          <a:ext cx="2871149" cy="1019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8164</xdr:colOff>
      <xdr:row>29</xdr:row>
      <xdr:rowOff>142875</xdr:rowOff>
    </xdr:from>
    <xdr:to>
      <xdr:col>2</xdr:col>
      <xdr:colOff>2606900</xdr:colOff>
      <xdr:row>53</xdr:row>
      <xdr:rowOff>293687</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xdr:col>
      <xdr:colOff>5905500</xdr:colOff>
      <xdr:row>0</xdr:row>
      <xdr:rowOff>163286</xdr:rowOff>
    </xdr:from>
    <xdr:to>
      <xdr:col>2</xdr:col>
      <xdr:colOff>357215</xdr:colOff>
      <xdr:row>7</xdr:row>
      <xdr:rowOff>120848</xdr:rowOff>
    </xdr:to>
    <xdr:pic>
      <xdr:nvPicPr>
        <xdr:cNvPr id="5" name="Picture 4">
          <a:hlinkClick xmlns:r="http://schemas.openxmlformats.org/officeDocument/2006/relationships" r:id="rId6"/>
          <a:extLst>
            <a:ext uri="{FF2B5EF4-FFF2-40B4-BE49-F238E27FC236}">
              <a16:creationId xmlns:a16="http://schemas.microsoft.com/office/drawing/2014/main" id="{2ADCB758-5D00-4496-8DDC-09FAD726060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23214" y="163286"/>
          <a:ext cx="2738465" cy="1440741"/>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0.02024</cdr:x>
      <cdr:y>0.71821</cdr:y>
    </cdr:from>
    <cdr:to>
      <cdr:x>0.18302</cdr:x>
      <cdr:y>0.77661</cdr:y>
    </cdr:to>
    <cdr:sp macro="" textlink="">
      <cdr:nvSpPr>
        <cdr:cNvPr id="5" name="TextBox 4"/>
        <cdr:cNvSpPr txBox="1"/>
      </cdr:nvSpPr>
      <cdr:spPr>
        <a:xfrm xmlns:a="http://schemas.openxmlformats.org/drawingml/2006/main">
          <a:off x="219253" y="5766243"/>
          <a:ext cx="1763283" cy="468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0.66664</cdr:x>
      <cdr:y>0.1138</cdr:y>
    </cdr:from>
    <cdr:to>
      <cdr:x>0.75725</cdr:x>
      <cdr:y>0.19736</cdr:y>
    </cdr:to>
    <cdr:sp macro="" textlink="">
      <cdr:nvSpPr>
        <cdr:cNvPr id="6" name="TextBox 5"/>
        <cdr:cNvSpPr txBox="1"/>
      </cdr:nvSpPr>
      <cdr:spPr>
        <a:xfrm xmlns:a="http://schemas.openxmlformats.org/drawingml/2006/main">
          <a:off x="7221207" y="913641"/>
          <a:ext cx="981516" cy="670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0.75759</cdr:x>
      <cdr:y>0.11367</cdr:y>
    </cdr:from>
    <cdr:to>
      <cdr:x>0.91449</cdr:x>
      <cdr:y>0.17949</cdr:y>
    </cdr:to>
    <cdr:sp macro="" textlink="">
      <cdr:nvSpPr>
        <cdr:cNvPr id="7" name="TextBox 1"/>
        <cdr:cNvSpPr txBox="1"/>
      </cdr:nvSpPr>
      <cdr:spPr>
        <a:xfrm xmlns:a="http://schemas.openxmlformats.org/drawingml/2006/main">
          <a:off x="8206462" y="912604"/>
          <a:ext cx="1699537" cy="528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0.75896</cdr:y>
    </cdr:from>
    <cdr:to>
      <cdr:x>0.93859</cdr:x>
      <cdr:y>0.83069</cdr:y>
    </cdr:to>
    <cdr:sp macro="" textlink="">
      <cdr:nvSpPr>
        <cdr:cNvPr id="8" name="Rectangle 7"/>
        <cdr:cNvSpPr/>
      </cdr:nvSpPr>
      <cdr:spPr>
        <a:xfrm xmlns:a="http://schemas.openxmlformats.org/drawingml/2006/main">
          <a:off x="7192745" y="6318250"/>
          <a:ext cx="2975094" cy="59713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alpha val="75000"/>
                </a:sysClr>
              </a:solidFill>
              <a:latin typeface="Calibri"/>
            </a:rPr>
            <a:t>Global Sustainable Development Quadrant</a:t>
          </a:r>
          <a:endParaRPr lang="en-US">
            <a:solidFill>
              <a:sysClr val="windowText" lastClr="000000">
                <a:alpha val="75000"/>
              </a:sysClr>
            </a:solidFill>
          </a:endParaRPr>
        </a:p>
      </cdr:txBody>
    </cdr:sp>
  </cdr:relSizeAnchor>
  <cdr:relSizeAnchor xmlns:cdr="http://schemas.openxmlformats.org/drawingml/2006/chartDrawing">
    <cdr:from>
      <cdr:x>0.0129</cdr:x>
      <cdr:y>0.02055</cdr:y>
    </cdr:from>
    <cdr:to>
      <cdr:x>0.59192</cdr:x>
      <cdr:y>0.11655</cdr:y>
    </cdr:to>
    <cdr:sp macro="" textlink="">
      <cdr:nvSpPr>
        <cdr:cNvPr id="3" name="TextBox 2"/>
        <cdr:cNvSpPr txBox="1"/>
      </cdr:nvSpPr>
      <cdr:spPr>
        <a:xfrm xmlns:a="http://schemas.openxmlformats.org/drawingml/2006/main">
          <a:off x="139700" y="164968"/>
          <a:ext cx="6272188" cy="77075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(2023)</a:t>
          </a:fld>
          <a:endParaRPr lang="en-US" sz="2800"/>
        </a:p>
      </cdr:txBody>
    </cdr:sp>
  </cdr:relSizeAnchor>
  <cdr:relSizeAnchor xmlns:cdr="http://schemas.openxmlformats.org/drawingml/2006/chartDrawing">
    <cdr:from>
      <cdr:x>0</cdr:x>
      <cdr:y>0.91235</cdr:y>
    </cdr:from>
    <cdr:to>
      <cdr:x>0.99868</cdr:x>
      <cdr:y>0.98095</cdr:y>
    </cdr:to>
    <cdr:sp macro="" textlink="">
      <cdr:nvSpPr>
        <cdr:cNvPr id="9" name="TextBox 1"/>
        <cdr:cNvSpPr txBox="1"/>
      </cdr:nvSpPr>
      <cdr:spPr>
        <a:xfrm xmlns:a="http://schemas.openxmlformats.org/drawingml/2006/main">
          <a:off x="0" y="7169338"/>
          <a:ext cx="10312511" cy="539112"/>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2026 edition.  Human Development Index: Human Development Report, 2026, UNDP.</a:t>
          </a:fld>
          <a:endParaRPr lang="en-US" sz="2800">
            <a:solidFill>
              <a:schemeClr val="accent3">
                <a:lumMod val="75000"/>
              </a:schemeClr>
            </a:solidFill>
          </a:endParaRP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19</xdr:col>
      <xdr:colOff>21365</xdr:colOff>
      <xdr:row>0</xdr:row>
      <xdr:rowOff>10569</xdr:rowOff>
    </xdr:from>
    <xdr:to>
      <xdr:col>21</xdr:col>
      <xdr:colOff>82771</xdr:colOff>
      <xdr:row>2</xdr:row>
      <xdr:rowOff>278415</xdr:rowOff>
    </xdr:to>
    <xdr:pic>
      <xdr:nvPicPr>
        <xdr:cNvPr id="10" name="Picture 9" descr="GFN_primary photo highres.jpg">
          <a:hlinkClick xmlns:r="http://schemas.openxmlformats.org/officeDocument/2006/relationships" r:id="rId1"/>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040385" y="10569"/>
          <a:ext cx="2137222" cy="958091"/>
        </a:xfrm>
        <a:prstGeom prst="rect">
          <a:avLst/>
        </a:prstGeom>
      </xdr:spPr>
    </xdr:pic>
    <xdr:clientData/>
  </xdr:twoCellAnchor>
  <xdr:twoCellAnchor editAs="oneCell">
    <xdr:from>
      <xdr:col>21</xdr:col>
      <xdr:colOff>430002</xdr:colOff>
      <xdr:row>0</xdr:row>
      <xdr:rowOff>87551</xdr:rowOff>
    </xdr:from>
    <xdr:to>
      <xdr:col>22</xdr:col>
      <xdr:colOff>1206713</xdr:colOff>
      <xdr:row>2</xdr:row>
      <xdr:rowOff>191620</xdr:rowOff>
    </xdr:to>
    <xdr:pic>
      <xdr:nvPicPr>
        <xdr:cNvPr id="11" name="Picture 10">
          <a:hlinkClick xmlns:r="http://schemas.openxmlformats.org/officeDocument/2006/relationships" r:id="rId3"/>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521662" y="87551"/>
          <a:ext cx="2227686" cy="797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1541012</xdr:colOff>
      <xdr:row>0</xdr:row>
      <xdr:rowOff>0</xdr:rowOff>
    </xdr:from>
    <xdr:to>
      <xdr:col>24</xdr:col>
      <xdr:colOff>903382</xdr:colOff>
      <xdr:row>3</xdr:row>
      <xdr:rowOff>45829</xdr:rowOff>
    </xdr:to>
    <xdr:pic>
      <xdr:nvPicPr>
        <xdr:cNvPr id="12" name="Picture 11">
          <a:hlinkClick xmlns:r="http://schemas.openxmlformats.org/officeDocument/2006/relationships" r:id="rId5"/>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9989032" y="0"/>
          <a:ext cx="2352585" cy="1108184"/>
        </a:xfrm>
        <a:prstGeom prst="rect">
          <a:avLst/>
        </a:prstGeom>
      </xdr:spPr>
    </xdr:pic>
    <xdr:clientData/>
  </xdr:twoCellAnchor>
  <xdr:twoCellAnchor>
    <xdr:from>
      <xdr:col>0</xdr:col>
      <xdr:colOff>210981</xdr:colOff>
      <xdr:row>38</xdr:row>
      <xdr:rowOff>15557</xdr:rowOff>
    </xdr:from>
    <xdr:to>
      <xdr:col>9</xdr:col>
      <xdr:colOff>2</xdr:colOff>
      <xdr:row>71</xdr:row>
      <xdr:rowOff>155203</xdr:rowOff>
    </xdr:to>
    <xdr:grpSp>
      <xdr:nvGrpSpPr>
        <xdr:cNvPr id="14" name="Group 13">
          <a:extLst>
            <a:ext uri="{FF2B5EF4-FFF2-40B4-BE49-F238E27FC236}">
              <a16:creationId xmlns:a16="http://schemas.microsoft.com/office/drawing/2014/main" id="{00000000-0008-0000-0300-00000E000000}"/>
            </a:ext>
          </a:extLst>
        </xdr:cNvPr>
        <xdr:cNvGrpSpPr/>
      </xdr:nvGrpSpPr>
      <xdr:grpSpPr>
        <a:xfrm>
          <a:off x="207171" y="7271974"/>
          <a:ext cx="9549152" cy="5973300"/>
          <a:chOff x="218601" y="7340441"/>
          <a:chExt cx="9627870" cy="6033239"/>
        </a:xfrm>
      </xdr:grpSpPr>
      <xdr:pic>
        <xdr:nvPicPr>
          <xdr:cNvPr id="15" name="Picture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7"/>
          <a:stretch>
            <a:fillRect/>
          </a:stretch>
        </xdr:blipFill>
        <xdr:spPr>
          <a:xfrm>
            <a:off x="226528" y="12069587"/>
            <a:ext cx="9619942" cy="1304093"/>
          </a:xfrm>
          <a:prstGeom prst="rect">
            <a:avLst/>
          </a:prstGeom>
          <a:ln>
            <a:solidFill>
              <a:schemeClr val="tx1">
                <a:lumMod val="50000"/>
                <a:lumOff val="50000"/>
              </a:schemeClr>
            </a:solidFill>
          </a:ln>
        </xdr:spPr>
      </xdr:pic>
      <xdr:pic>
        <xdr:nvPicPr>
          <xdr:cNvPr id="16" name="Picture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8"/>
          <a:stretch>
            <a:fillRect/>
          </a:stretch>
        </xdr:blipFill>
        <xdr:spPr>
          <a:xfrm>
            <a:off x="218601" y="7340441"/>
            <a:ext cx="9627870" cy="4803457"/>
          </a:xfrm>
          <a:prstGeom prst="rect">
            <a:avLst/>
          </a:prstGeom>
          <a:ln>
            <a:solidFill>
              <a:schemeClr val="tx1">
                <a:lumMod val="50000"/>
                <a:lumOff val="50000"/>
              </a:schemeClr>
            </a:solidFill>
          </a:ln>
        </xdr:spPr>
      </xdr:pic>
    </xdr:grpSp>
    <xdr:clientData/>
  </xdr:twoCellAnchor>
  <xdr:twoCellAnchor>
    <xdr:from>
      <xdr:col>34</xdr:col>
      <xdr:colOff>213668</xdr:colOff>
      <xdr:row>38</xdr:row>
      <xdr:rowOff>7937</xdr:rowOff>
    </xdr:from>
    <xdr:to>
      <xdr:col>50</xdr:col>
      <xdr:colOff>137393</xdr:colOff>
      <xdr:row>71</xdr:row>
      <xdr:rowOff>163512</xdr:rowOff>
    </xdr:to>
    <xdr:graphicFrame macro="">
      <xdr:nvGraphicFramePr>
        <xdr:cNvPr id="17" name="Chart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50</xdr:col>
      <xdr:colOff>308770</xdr:colOff>
      <xdr:row>3</xdr:row>
      <xdr:rowOff>50359</xdr:rowOff>
    </xdr:from>
    <xdr:to>
      <xdr:col>66</xdr:col>
      <xdr:colOff>238845</xdr:colOff>
      <xdr:row>37</xdr:row>
      <xdr:rowOff>47624</xdr:rowOff>
    </xdr:to>
    <xdr:graphicFrame macro="">
      <xdr:nvGraphicFramePr>
        <xdr:cNvPr id="18" name="Chart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50</xdr:col>
      <xdr:colOff>302420</xdr:colOff>
      <xdr:row>38</xdr:row>
      <xdr:rowOff>7937</xdr:rowOff>
    </xdr:from>
    <xdr:to>
      <xdr:col>66</xdr:col>
      <xdr:colOff>238845</xdr:colOff>
      <xdr:row>71</xdr:row>
      <xdr:rowOff>163512</xdr:rowOff>
    </xdr:to>
    <xdr:graphicFrame macro="">
      <xdr:nvGraphicFramePr>
        <xdr:cNvPr id="19" name="Chart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9</xdr:col>
      <xdr:colOff>113112</xdr:colOff>
      <xdr:row>3</xdr:row>
      <xdr:rowOff>50799</xdr:rowOff>
    </xdr:from>
    <xdr:to>
      <xdr:col>22</xdr:col>
      <xdr:colOff>760364</xdr:colOff>
      <xdr:row>37</xdr:row>
      <xdr:rowOff>47624</xdr:rowOff>
    </xdr:to>
    <xdr:graphicFrame macro="">
      <xdr:nvGraphicFramePr>
        <xdr:cNvPr id="20" name="Chart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22</xdr:col>
      <xdr:colOff>928565</xdr:colOff>
      <xdr:row>3</xdr:row>
      <xdr:rowOff>50799</xdr:rowOff>
    </xdr:from>
    <xdr:to>
      <xdr:col>34</xdr:col>
      <xdr:colOff>51817</xdr:colOff>
      <xdr:row>37</xdr:row>
      <xdr:rowOff>47624</xdr:rowOff>
    </xdr:to>
    <xdr:graphicFrame macro="">
      <xdr:nvGraphicFramePr>
        <xdr:cNvPr id="21" name="Chart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22</xdr:col>
      <xdr:colOff>925390</xdr:colOff>
      <xdr:row>38</xdr:row>
      <xdr:rowOff>7937</xdr:rowOff>
    </xdr:from>
    <xdr:to>
      <xdr:col>34</xdr:col>
      <xdr:colOff>48642</xdr:colOff>
      <xdr:row>71</xdr:row>
      <xdr:rowOff>163512</xdr:rowOff>
    </xdr:to>
    <xdr:graphicFrame macro="">
      <xdr:nvGraphicFramePr>
        <xdr:cNvPr id="22" name="Chart 21">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34</xdr:col>
      <xdr:colOff>220018</xdr:colOff>
      <xdr:row>3</xdr:row>
      <xdr:rowOff>50799</xdr:rowOff>
    </xdr:from>
    <xdr:to>
      <xdr:col>50</xdr:col>
      <xdr:colOff>143743</xdr:colOff>
      <xdr:row>37</xdr:row>
      <xdr:rowOff>47624</xdr:rowOff>
    </xdr:to>
    <xdr:graphicFrame macro="">
      <xdr:nvGraphicFramePr>
        <xdr:cNvPr id="23" name="Chart 22">
          <a:extLst>
            <a:ext uri="{FF2B5EF4-FFF2-40B4-BE49-F238E27FC236}">
              <a16:creationId xmlns:a16="http://schemas.microsoft.com/office/drawing/2014/main" id="{00000000-0008-0000-0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9</xdr:col>
      <xdr:colOff>113112</xdr:colOff>
      <xdr:row>38</xdr:row>
      <xdr:rowOff>7937</xdr:rowOff>
    </xdr:from>
    <xdr:to>
      <xdr:col>22</xdr:col>
      <xdr:colOff>760364</xdr:colOff>
      <xdr:row>71</xdr:row>
      <xdr:rowOff>153987</xdr:rowOff>
    </xdr:to>
    <xdr:graphicFrame macro="">
      <xdr:nvGraphicFramePr>
        <xdr:cNvPr id="24" name="Chart 23">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209551</xdr:colOff>
      <xdr:row>3</xdr:row>
      <xdr:rowOff>59635</xdr:rowOff>
    </xdr:from>
    <xdr:to>
      <xdr:col>9</xdr:col>
      <xdr:colOff>1326</xdr:colOff>
      <xdr:row>37</xdr:row>
      <xdr:rowOff>46640</xdr:rowOff>
    </xdr:to>
    <xdr:graphicFrame macro="">
      <xdr:nvGraphicFramePr>
        <xdr:cNvPr id="26" name="Chart 25">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0.01689</cdr:x>
      <cdr:y>0.70713</cdr:y>
    </cdr:from>
    <cdr:to>
      <cdr:x>0.17967</cdr:x>
      <cdr:y>0.76553</cdr:y>
    </cdr:to>
    <cdr:sp macro="" textlink="">
      <cdr:nvSpPr>
        <cdr:cNvPr id="5" name="TextBox 4"/>
        <cdr:cNvSpPr txBox="1"/>
      </cdr:nvSpPr>
      <cdr:spPr>
        <a:xfrm xmlns:a="http://schemas.openxmlformats.org/drawingml/2006/main">
          <a:off x="185410" y="51525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(2023)</a:t>
          </a:fld>
          <a:endParaRPr lang="en-US" sz="13800"/>
        </a:p>
      </cdr:txBody>
    </cdr:sp>
  </cdr:relSizeAnchor>
  <cdr:relSizeAnchor xmlns:cdr="http://schemas.openxmlformats.org/drawingml/2006/chartDrawing">
    <cdr:from>
      <cdr:x>0.02034</cdr:x>
      <cdr:y>0.92062</cdr:y>
    </cdr:from>
    <cdr:to>
      <cdr:x>1</cdr:x>
      <cdr:y>0.97295</cdr:y>
    </cdr:to>
    <cdr:sp macro="" textlink="">
      <cdr:nvSpPr>
        <cdr:cNvPr id="9" name="TextBox 1"/>
        <cdr:cNvSpPr txBox="1"/>
      </cdr:nvSpPr>
      <cdr:spPr>
        <a:xfrm xmlns:a="http://schemas.openxmlformats.org/drawingml/2006/main">
          <a:off x="209404" y="7471629"/>
          <a:ext cx="10085294"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PPP (2021 international dollar): World Bank 2026.  </a:t>
          </a:fld>
          <a:endParaRPr lang="en-US" sz="2800">
            <a:solidFill>
              <a:schemeClr val="bg1">
                <a:lumMod val="50000"/>
              </a:schemeClr>
            </a:solidFill>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0.02962</cdr:x>
      <cdr:y>0.13653</cdr:y>
    </cdr:from>
    <cdr:to>
      <cdr:x>0.1924</cdr:x>
      <cdr:y>0.19493</cdr:y>
    </cdr:to>
    <cdr:sp macro="" textlink="">
      <cdr:nvSpPr>
        <cdr:cNvPr id="5" name="TextBox 4"/>
        <cdr:cNvSpPr txBox="1"/>
      </cdr:nvSpPr>
      <cdr:spPr>
        <a:xfrm xmlns:a="http://schemas.openxmlformats.org/drawingml/2006/main">
          <a:off x="299614" y="831763"/>
          <a:ext cx="1646560" cy="3557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(2023)</a:t>
          </a:fld>
          <a:endParaRPr lang="en-US" sz="49600"/>
        </a:p>
      </cdr:txBody>
    </cdr:sp>
  </cdr:relSizeAnchor>
  <cdr:relSizeAnchor xmlns:cdr="http://schemas.openxmlformats.org/drawingml/2006/chartDrawing">
    <cdr:from>
      <cdr:x>0.08599</cdr:x>
      <cdr:y>0.91852</cdr:y>
    </cdr:from>
    <cdr:to>
      <cdr:x>0.95853</cdr:x>
      <cdr:y>0.98377</cdr:y>
    </cdr:to>
    <cdr:sp macro="" textlink="">
      <cdr:nvSpPr>
        <cdr:cNvPr id="9" name="TextBox 1"/>
        <cdr:cNvSpPr txBox="1"/>
      </cdr:nvSpPr>
      <cdr:spPr>
        <a:xfrm xmlns:a="http://schemas.openxmlformats.org/drawingml/2006/main">
          <a:off x="935688" y="7223125"/>
          <a:ext cx="9494422" cy="51308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64DD6396-64FE-4C55-8AFF-25E15A8F61FF}" type="TxLink">
            <a:rPr lang="en-US" sz="1000" b="0" i="0" u="none" strike="noStrike">
              <a:solidFill>
                <a:schemeClr val="tx1">
                  <a:lumMod val="50000"/>
                  <a:lumOff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UN Sustainable Development Solutions Network.</a:t>
          </a:fld>
          <a:endParaRPr lang="en-US" sz="2800">
            <a:solidFill>
              <a:schemeClr val="tx1">
                <a:lumMod val="50000"/>
                <a:lumOff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0.01689</cdr:x>
      <cdr:y>0.71584</cdr:y>
    </cdr:from>
    <cdr:to>
      <cdr:x>0.17967</cdr:x>
      <cdr:y>0.77424</cdr:y>
    </cdr:to>
    <cdr:sp macro="" textlink="">
      <cdr:nvSpPr>
        <cdr:cNvPr id="5" name="TextBox 4"/>
        <cdr:cNvSpPr txBox="1"/>
      </cdr:nvSpPr>
      <cdr:spPr>
        <a:xfrm xmlns:a="http://schemas.openxmlformats.org/drawingml/2006/main">
          <a:off x="185410" y="52160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(2023)</a:t>
          </a:fld>
          <a:endParaRPr lang="en-US" sz="49600"/>
        </a:p>
      </cdr:txBody>
    </cdr:sp>
  </cdr:relSizeAnchor>
  <cdr:relSizeAnchor xmlns:cdr="http://schemas.openxmlformats.org/drawingml/2006/chartDrawing">
    <cdr:from>
      <cdr:x>0.08926</cdr:x>
      <cdr:y>0.93167</cdr:y>
    </cdr:from>
    <cdr:to>
      <cdr:x>0.9618</cdr:x>
      <cdr:y>0.984</cdr:y>
    </cdr:to>
    <cdr:sp macro="" textlink="">
      <cdr:nvSpPr>
        <cdr:cNvPr id="9" name="TextBox 1"/>
        <cdr:cNvSpPr txBox="1"/>
      </cdr:nvSpPr>
      <cdr:spPr>
        <a:xfrm xmlns:a="http://schemas.openxmlformats.org/drawingml/2006/main">
          <a:off x="918883" y="7561276"/>
          <a:ext cx="8982537"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BB37BD3E-8824-4288-82CA-C88D2ACE60D7}" type="TxLink">
            <a:rPr lang="en-US" sz="1000" b="0" i="0" u="none" strike="noStrike">
              <a:solidFill>
                <a:schemeClr val="tx1">
                  <a:lumMod val="50000"/>
                  <a:lumOff val="50000"/>
                </a:schemeClr>
              </a:solidFill>
              <a:latin typeface="Arial"/>
              <a:cs typeface="Arial"/>
            </a:rPr>
            <a:pPr algn="l"/>
            <a:t>Source: Ecological Footprint:York University Ecological Footprint Initiative &amp; Global Footprint Network. National Footprint and Biocapacity Accounts, 2025 edition. Sustainable Development Goals Index source: UN Sustainable Development Solutions Network.</a:t>
          </a:fld>
          <a:endParaRPr lang="en-US" sz="2800">
            <a:solidFill>
              <a:schemeClr val="tx1">
                <a:lumMod val="50000"/>
                <a:lumOff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0.01907</cdr:x>
      <cdr:y>0.138</cdr:y>
    </cdr:from>
    <cdr:to>
      <cdr:x>0.18185</cdr:x>
      <cdr:y>0.19641</cdr:y>
    </cdr:to>
    <cdr:sp macro="" textlink="">
      <cdr:nvSpPr>
        <cdr:cNvPr id="5" name="TextBox 4"/>
        <cdr:cNvSpPr txBox="1"/>
      </cdr:nvSpPr>
      <cdr:spPr>
        <a:xfrm xmlns:a="http://schemas.openxmlformats.org/drawingml/2006/main">
          <a:off x="192874" y="840665"/>
          <a:ext cx="1646353" cy="3557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0.66195</cdr:x>
      <cdr:y>0.76472</cdr:y>
    </cdr:from>
    <cdr:to>
      <cdr:x>0.75256</cdr:x>
      <cdr:y>0.84828</cdr:y>
    </cdr:to>
    <cdr:sp macro="" textlink="">
      <cdr:nvSpPr>
        <cdr:cNvPr id="6" name="TextBox 5"/>
        <cdr:cNvSpPr txBox="1"/>
      </cdr:nvSpPr>
      <cdr:spPr>
        <a:xfrm xmlns:a="http://schemas.openxmlformats.org/drawingml/2006/main">
          <a:off x="7170448" y="6139713"/>
          <a:ext cx="981516" cy="670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0.75349</cdr:x>
      <cdr:y>0.76459</cdr:y>
    </cdr:from>
    <cdr:to>
      <cdr:x>0.91039</cdr:x>
      <cdr:y>0.83041</cdr:y>
    </cdr:to>
    <cdr:sp macro="" textlink="">
      <cdr:nvSpPr>
        <cdr:cNvPr id="7" name="TextBox 1"/>
        <cdr:cNvSpPr txBox="1"/>
      </cdr:nvSpPr>
      <cdr:spPr>
        <a:xfrm xmlns:a="http://schemas.openxmlformats.org/drawingml/2006/main">
          <a:off x="8161997" y="6138669"/>
          <a:ext cx="1699589" cy="528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0.10885</cdr:y>
    </cdr:from>
    <cdr:to>
      <cdr:x>0.93859</cdr:x>
      <cdr:y>0.18135</cdr:y>
    </cdr:to>
    <cdr:sp macro="" textlink="">
      <cdr:nvSpPr>
        <cdr:cNvPr id="8" name="Rectangle 7"/>
        <cdr:cNvSpPr/>
      </cdr:nvSpPr>
      <cdr:spPr>
        <a:xfrm xmlns:a="http://schemas.openxmlformats.org/drawingml/2006/main">
          <a:off x="7192218" y="873907"/>
          <a:ext cx="2974876" cy="582079"/>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alpha val="75000"/>
                </a:sysClr>
              </a:solidFill>
              <a:latin typeface="Calibri"/>
            </a:rPr>
            <a:t>Global Sustainable Development Quadrant</a:t>
          </a:r>
          <a:endParaRPr lang="en-US">
            <a:solidFill>
              <a:sysClr val="windowText" lastClr="000000">
                <a:alpha val="75000"/>
              </a:sysClr>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(2023)</a:t>
          </a:fld>
          <a:endParaRPr lang="en-US" sz="2800"/>
        </a:p>
      </cdr:txBody>
    </cdr:sp>
  </cdr:relSizeAnchor>
  <cdr:relSizeAnchor xmlns:cdr="http://schemas.openxmlformats.org/drawingml/2006/chartDrawing">
    <cdr:from>
      <cdr:x>0</cdr:x>
      <cdr:y>0.91235</cdr:y>
    </cdr:from>
    <cdr:to>
      <cdr:x>0.99868</cdr:x>
      <cdr:y>0.98095</cdr:y>
    </cdr:to>
    <cdr:sp macro="" textlink="">
      <cdr:nvSpPr>
        <cdr:cNvPr id="9" name="TextBox 1"/>
        <cdr:cNvSpPr txBox="1"/>
      </cdr:nvSpPr>
      <cdr:spPr>
        <a:xfrm xmlns:a="http://schemas.openxmlformats.org/drawingml/2006/main">
          <a:off x="0" y="7169338"/>
          <a:ext cx="10312511" cy="539112"/>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2026 edition.  Human Development Index: Human Development Report, 2026, UNDP.</a:t>
          </a:fld>
          <a:endParaRPr lang="en-US" sz="2800">
            <a:solidFill>
              <a:schemeClr val="accent3">
                <a:lumMod val="75000"/>
              </a:schemeClr>
            </a:solidFill>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0.01907</cdr:x>
      <cdr:y>0.14242</cdr:y>
    </cdr:from>
    <cdr:to>
      <cdr:x>0.18185</cdr:x>
      <cdr:y>0.20082</cdr:y>
    </cdr:to>
    <cdr:sp macro="" textlink="">
      <cdr:nvSpPr>
        <cdr:cNvPr id="5" name="TextBox 4"/>
        <cdr:cNvSpPr txBox="1"/>
      </cdr:nvSpPr>
      <cdr:spPr>
        <a:xfrm xmlns:a="http://schemas.openxmlformats.org/drawingml/2006/main">
          <a:off x="206546" y="1143471"/>
          <a:ext cx="1763283" cy="46887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0A81F25-012B-40E0-9DFA-1EFAD7143D9C}" type="TxLink">
            <a:rPr lang="en-US" sz="2000" b="1" i="0" u="none" strike="noStrike">
              <a:solidFill>
                <a:srgbClr val="000000"/>
              </a:solidFill>
              <a:latin typeface="Arial"/>
              <a:cs typeface="Arial"/>
            </a:rPr>
            <a:pPr algn="ctr"/>
            <a:t>Ecological Footprint and Life Expectancy at Birth (2023)</a:t>
          </a:fld>
          <a:endParaRPr lang="en-US" sz="6000"/>
        </a:p>
      </cdr:txBody>
    </cdr:sp>
  </cdr:relSizeAnchor>
  <cdr:relSizeAnchor xmlns:cdr="http://schemas.openxmlformats.org/drawingml/2006/chartDrawing">
    <cdr:from>
      <cdr:x>0</cdr:x>
      <cdr:y>0.91235</cdr:y>
    </cdr:from>
    <cdr:to>
      <cdr:x>0.99868</cdr:x>
      <cdr:y>0.98095</cdr:y>
    </cdr:to>
    <cdr:sp macro="" textlink="">
      <cdr:nvSpPr>
        <cdr:cNvPr id="9" name="TextBox 1"/>
        <cdr:cNvSpPr txBox="1"/>
      </cdr:nvSpPr>
      <cdr:spPr>
        <a:xfrm xmlns:a="http://schemas.openxmlformats.org/drawingml/2006/main">
          <a:off x="0" y="7324957"/>
          <a:ext cx="10818007" cy="550767"/>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72C0388F-28EB-43CD-86F4-726B60191CA5}" type="TxLink">
            <a:rPr lang="en-US" sz="100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2026 edition. Human Development Index: Human Development Report, 2026, UNDP.</a:t>
          </a:fld>
          <a:endParaRPr lang="en-US" sz="2800">
            <a:solidFill>
              <a:schemeClr val="tx1">
                <a:lumMod val="50000"/>
                <a:lumOff val="50000"/>
              </a:schemeClr>
            </a:solidFill>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0.01673</cdr:x>
      <cdr:y>0.71425</cdr:y>
    </cdr:from>
    <cdr:to>
      <cdr:x>0.17951</cdr:x>
      <cdr:y>0.77265</cdr:y>
    </cdr:to>
    <cdr:sp macro="" textlink="">
      <cdr:nvSpPr>
        <cdr:cNvPr id="5" name="TextBox 4"/>
        <cdr:cNvSpPr txBox="1"/>
      </cdr:nvSpPr>
      <cdr:spPr>
        <a:xfrm xmlns:a="http://schemas.openxmlformats.org/drawingml/2006/main">
          <a:off x="181172" y="5734493"/>
          <a:ext cx="1763283" cy="468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0A81F25-012B-40E0-9DFA-1EFAD7143D9C}" type="TxLink">
            <a:rPr lang="en-US" sz="2000" b="1" i="0" u="none" strike="noStrike">
              <a:solidFill>
                <a:srgbClr val="000000"/>
              </a:solidFill>
              <a:latin typeface="Arial"/>
              <a:cs typeface="Arial"/>
            </a:rPr>
            <a:pPr algn="ctr"/>
            <a:t>Ecological Footprint and Life Expectancy at Birth (2023)</a:t>
          </a:fld>
          <a:endParaRPr lang="en-US" sz="6000"/>
        </a:p>
      </cdr:txBody>
    </cdr:sp>
  </cdr:relSizeAnchor>
  <cdr:relSizeAnchor xmlns:cdr="http://schemas.openxmlformats.org/drawingml/2006/chartDrawing">
    <cdr:from>
      <cdr:x>0</cdr:x>
      <cdr:y>0.91235</cdr:y>
    </cdr:from>
    <cdr:to>
      <cdr:x>0.99868</cdr:x>
      <cdr:y>0.98095</cdr:y>
    </cdr:to>
    <cdr:sp macro="" textlink="">
      <cdr:nvSpPr>
        <cdr:cNvPr id="9" name="TextBox 1"/>
        <cdr:cNvSpPr txBox="1"/>
      </cdr:nvSpPr>
      <cdr:spPr>
        <a:xfrm xmlns:a="http://schemas.openxmlformats.org/drawingml/2006/main">
          <a:off x="0" y="7324957"/>
          <a:ext cx="10818007" cy="550767"/>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72C0388F-28EB-43CD-86F4-726B60191CA5}" type="TxLink">
            <a:rPr lang="en-US" sz="1000" b="0" i="0" u="none" strike="noStrike">
              <a:solidFill>
                <a:schemeClr val="tx1">
                  <a:lumMod val="50000"/>
                  <a:lumOff val="50000"/>
                </a:schemeClr>
              </a:solidFill>
              <a:latin typeface="Arial"/>
              <a:cs typeface="Arial"/>
            </a:rPr>
            <a:pPr algn="l"/>
            <a:t>Source: Ecological Footprint: York University Ecological Footprint Initiative &amp; Global Footprint Network. National Footprint and Biocapacity Accounts, 2026 edition. Human Development Index: Human Development Report, 2026, UNDP.</a:t>
          </a:fld>
          <a:endParaRPr lang="en-US" sz="2800">
            <a:solidFill>
              <a:schemeClr val="tx1">
                <a:lumMod val="50000"/>
                <a:lumOff val="50000"/>
              </a:schemeClr>
            </a:solidFil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0.02962</cdr:x>
      <cdr:y>0.138</cdr:y>
    </cdr:from>
    <cdr:to>
      <cdr:x>0.1924</cdr:x>
      <cdr:y>0.1964</cdr:y>
    </cdr:to>
    <cdr:sp macro="" textlink="">
      <cdr:nvSpPr>
        <cdr:cNvPr id="5" name="TextBox 4"/>
        <cdr:cNvSpPr txBox="1"/>
      </cdr:nvSpPr>
      <cdr:spPr>
        <a:xfrm xmlns:a="http://schemas.openxmlformats.org/drawingml/2006/main">
          <a:off x="299388" y="840664"/>
          <a:ext cx="1645320" cy="3557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(2023)</a:t>
          </a:fld>
          <a:endParaRPr lang="en-US" sz="13800"/>
        </a:p>
      </cdr:txBody>
    </cdr:sp>
  </cdr:relSizeAnchor>
  <cdr:relSizeAnchor xmlns:cdr="http://schemas.openxmlformats.org/drawingml/2006/chartDrawing">
    <cdr:from>
      <cdr:x>0.03885</cdr:x>
      <cdr:y>0.93001</cdr:y>
    </cdr:from>
    <cdr:to>
      <cdr:x>1</cdr:x>
      <cdr:y>0.98234</cdr:y>
    </cdr:to>
    <cdr:sp macro="" textlink="">
      <cdr:nvSpPr>
        <cdr:cNvPr id="9" name="TextBox 1"/>
        <cdr:cNvSpPr txBox="1"/>
      </cdr:nvSpPr>
      <cdr:spPr>
        <a:xfrm xmlns:a="http://schemas.openxmlformats.org/drawingml/2006/main">
          <a:off x="399669" y="7308168"/>
          <a:ext cx="9887826"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PPP (2021 international dollar): World Bank 2026.  </a:t>
          </a:fld>
          <a:endParaRPr lang="en-US" sz="2800">
            <a:solidFill>
              <a:schemeClr val="bg1">
                <a:lumMod val="50000"/>
              </a:schemeClr>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0.02024</cdr:x>
      <cdr:y>0.71821</cdr:y>
    </cdr:from>
    <cdr:to>
      <cdr:x>0.18302</cdr:x>
      <cdr:y>0.77661</cdr:y>
    </cdr:to>
    <cdr:sp macro="" textlink="">
      <cdr:nvSpPr>
        <cdr:cNvPr id="5" name="TextBox 4"/>
        <cdr:cNvSpPr txBox="1"/>
      </cdr:nvSpPr>
      <cdr:spPr>
        <a:xfrm xmlns:a="http://schemas.openxmlformats.org/drawingml/2006/main">
          <a:off x="219253" y="5766243"/>
          <a:ext cx="1763283" cy="468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0.66664</cdr:x>
      <cdr:y>0.1138</cdr:y>
    </cdr:from>
    <cdr:to>
      <cdr:x>0.75725</cdr:x>
      <cdr:y>0.19736</cdr:y>
    </cdr:to>
    <cdr:sp macro="" textlink="">
      <cdr:nvSpPr>
        <cdr:cNvPr id="6" name="TextBox 5"/>
        <cdr:cNvSpPr txBox="1"/>
      </cdr:nvSpPr>
      <cdr:spPr>
        <a:xfrm xmlns:a="http://schemas.openxmlformats.org/drawingml/2006/main">
          <a:off x="7221207" y="913641"/>
          <a:ext cx="981516" cy="670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0.75759</cdr:x>
      <cdr:y>0.11367</cdr:y>
    </cdr:from>
    <cdr:to>
      <cdr:x>0.91449</cdr:x>
      <cdr:y>0.17949</cdr:y>
    </cdr:to>
    <cdr:sp macro="" textlink="">
      <cdr:nvSpPr>
        <cdr:cNvPr id="7" name="TextBox 1"/>
        <cdr:cNvSpPr txBox="1"/>
      </cdr:nvSpPr>
      <cdr:spPr>
        <a:xfrm xmlns:a="http://schemas.openxmlformats.org/drawingml/2006/main">
          <a:off x="8206462" y="912604"/>
          <a:ext cx="1699537" cy="528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0.75896</cdr:y>
    </cdr:from>
    <cdr:to>
      <cdr:x>0.93859</cdr:x>
      <cdr:y>0.83069</cdr:y>
    </cdr:to>
    <cdr:sp macro="" textlink="">
      <cdr:nvSpPr>
        <cdr:cNvPr id="8" name="Rectangle 7"/>
        <cdr:cNvSpPr/>
      </cdr:nvSpPr>
      <cdr:spPr>
        <a:xfrm xmlns:a="http://schemas.openxmlformats.org/drawingml/2006/main">
          <a:off x="7192745" y="6318250"/>
          <a:ext cx="2975094" cy="59713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alpha val="75000"/>
                </a:sysClr>
              </a:solidFill>
              <a:latin typeface="Calibri"/>
            </a:rPr>
            <a:t>Global Sustainable Development Quadrant</a:t>
          </a:r>
          <a:endParaRPr lang="en-US">
            <a:solidFill>
              <a:sysClr val="windowText" lastClr="000000">
                <a:alpha val="75000"/>
              </a:sysClr>
            </a:solidFill>
          </a:endParaRPr>
        </a:p>
      </cdr:txBody>
    </cdr:sp>
  </cdr:relSizeAnchor>
  <cdr:relSizeAnchor xmlns:cdr="http://schemas.openxmlformats.org/drawingml/2006/chartDrawing">
    <cdr:from>
      <cdr:x>0.0129</cdr:x>
      <cdr:y>0.02055</cdr:y>
    </cdr:from>
    <cdr:to>
      <cdr:x>0.96725</cdr:x>
      <cdr:y>0.11655</cdr:y>
    </cdr:to>
    <cdr:sp macro="" textlink="">
      <cdr:nvSpPr>
        <cdr:cNvPr id="3" name="TextBox 2"/>
        <cdr:cNvSpPr txBox="1"/>
      </cdr:nvSpPr>
      <cdr:spPr>
        <a:xfrm xmlns:a="http://schemas.openxmlformats.org/drawingml/2006/main">
          <a:off x="130902" y="120640"/>
          <a:ext cx="9684175" cy="56357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(2023)</a:t>
          </a:fld>
          <a:endParaRPr lang="en-US" sz="2800"/>
        </a:p>
      </cdr:txBody>
    </cdr:sp>
  </cdr:relSizeAnchor>
  <cdr:relSizeAnchor xmlns:cdr="http://schemas.openxmlformats.org/drawingml/2006/chartDrawing">
    <cdr:from>
      <cdr:x>0</cdr:x>
      <cdr:y>0.91235</cdr:y>
    </cdr:from>
    <cdr:to>
      <cdr:x>0.99868</cdr:x>
      <cdr:y>0.98095</cdr:y>
    </cdr:to>
    <cdr:sp macro="" textlink="">
      <cdr:nvSpPr>
        <cdr:cNvPr id="9" name="TextBox 1"/>
        <cdr:cNvSpPr txBox="1"/>
      </cdr:nvSpPr>
      <cdr:spPr>
        <a:xfrm xmlns:a="http://schemas.openxmlformats.org/drawingml/2006/main">
          <a:off x="0" y="7169338"/>
          <a:ext cx="10312511" cy="539112"/>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2026 edition.  Human Development Index: Human Development Report, 2026, UNDP.</a:t>
          </a:fld>
          <a:endParaRPr lang="en-US" sz="2800">
            <a:solidFill>
              <a:schemeClr val="accent3">
                <a:lumMod val="75000"/>
              </a:schemeClr>
            </a:solidFill>
          </a:endParaRPr>
        </a:p>
      </cdr:txBody>
    </cdr:sp>
  </cdr:relSizeAnchor>
</c:userShapes>
</file>

<file path=xl/drawings/drawing13.xml><?xml version="1.0" encoding="utf-8"?>
<xdr:wsDr xmlns:xdr="http://schemas.openxmlformats.org/drawingml/2006/spreadsheetDrawing" xmlns:a="http://schemas.openxmlformats.org/drawingml/2006/main">
  <xdr:oneCellAnchor>
    <xdr:from>
      <xdr:col>0</xdr:col>
      <xdr:colOff>0</xdr:colOff>
      <xdr:row>168</xdr:row>
      <xdr:rowOff>176893</xdr:rowOff>
    </xdr:from>
    <xdr:ext cx="12906375" cy="11421156"/>
    <xdr:sp macro="" textlink="">
      <xdr:nvSpPr>
        <xdr:cNvPr id="10" name="TextBox 1">
          <a:extLst>
            <a:ext uri="{FF2B5EF4-FFF2-40B4-BE49-F238E27FC236}">
              <a16:creationId xmlns:a16="http://schemas.microsoft.com/office/drawing/2014/main" id="{00000000-0008-0000-0400-000002000000}"/>
            </a:ext>
          </a:extLst>
        </xdr:cNvPr>
        <xdr:cNvSpPr txBox="1"/>
      </xdr:nvSpPr>
      <xdr:spPr>
        <a:xfrm>
          <a:off x="0" y="45934993"/>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 </a:t>
          </a:r>
          <a:r>
            <a:rPr lang="en-US" sz="1400" b="0" baseline="0">
              <a:solidFill>
                <a:schemeClr val="tx1"/>
              </a:solidFill>
              <a:latin typeface="+mn-lt"/>
              <a:ea typeface="+mn-ea"/>
              <a:cs typeface="+mn-cs"/>
            </a:rPr>
            <a:t>(For more details see https://www.footprintnetwork.org/data-quality-scores/ )</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For every edition, each country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a:t>The National Footprint and Biocapacity Accounts are dynamic; Data Quality scores can improve through collaboration with national-level experts and agencies. Historically, incorporating improved datasets and methodological</a:t>
          </a:r>
          <a:r>
            <a:rPr lang="en-US" sz="1400" baseline="0"/>
            <a:t> advancements</a:t>
          </a:r>
          <a:r>
            <a:rPr lang="en-US" sz="1400"/>
            <a:t> has led to more robust scores, and we anticipate similar enhancements in future iterations.</a:t>
          </a:r>
        </a:p>
      </xdr:txBody>
    </xdr:sp>
    <xdr:clientData/>
  </xdr:oneCellAnchor>
  <xdr:twoCellAnchor editAs="oneCell">
    <xdr:from>
      <xdr:col>14</xdr:col>
      <xdr:colOff>642253</xdr:colOff>
      <xdr:row>0</xdr:row>
      <xdr:rowOff>10569</xdr:rowOff>
    </xdr:from>
    <xdr:to>
      <xdr:col>16</xdr:col>
      <xdr:colOff>895792</xdr:colOff>
      <xdr:row>2</xdr:row>
      <xdr:rowOff>282225</xdr:rowOff>
    </xdr:to>
    <xdr:pic>
      <xdr:nvPicPr>
        <xdr:cNvPr id="12" name="Picture 11" descr="GFN_primary photo highres.jpg">
          <a:hlinkClick xmlns:r="http://schemas.openxmlformats.org/officeDocument/2006/relationships" r:id="rId1"/>
          <a:extLst>
            <a:ext uri="{FF2B5EF4-FFF2-40B4-BE49-F238E27FC236}">
              <a16:creationId xmlns:a16="http://schemas.microsoft.com/office/drawing/2014/main" id="{2959839B-1803-416F-B8C5-69BB4F6021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174682" y="10569"/>
          <a:ext cx="2151463" cy="953646"/>
        </a:xfrm>
        <a:prstGeom prst="rect">
          <a:avLst/>
        </a:prstGeom>
      </xdr:spPr>
    </xdr:pic>
    <xdr:clientData/>
  </xdr:twoCellAnchor>
  <xdr:twoCellAnchor editAs="oneCell">
    <xdr:from>
      <xdr:col>17</xdr:col>
      <xdr:colOff>299776</xdr:colOff>
      <xdr:row>0</xdr:row>
      <xdr:rowOff>87551</xdr:rowOff>
    </xdr:from>
    <xdr:to>
      <xdr:col>19</xdr:col>
      <xdr:colOff>627724</xdr:colOff>
      <xdr:row>2</xdr:row>
      <xdr:rowOff>191620</xdr:rowOff>
    </xdr:to>
    <xdr:pic>
      <xdr:nvPicPr>
        <xdr:cNvPr id="13" name="Picture 12">
          <a:hlinkClick xmlns:r="http://schemas.openxmlformats.org/officeDocument/2006/relationships" r:id="rId3"/>
          <a:extLst>
            <a:ext uri="{FF2B5EF4-FFF2-40B4-BE49-F238E27FC236}">
              <a16:creationId xmlns:a16="http://schemas.microsoft.com/office/drawing/2014/main" id="{77F133A1-86D8-415C-91D6-75E26FFD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673376" y="87551"/>
          <a:ext cx="2235397" cy="7898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891538</xdr:colOff>
      <xdr:row>0</xdr:row>
      <xdr:rowOff>0</xdr:rowOff>
    </xdr:from>
    <xdr:to>
      <xdr:col>22</xdr:col>
      <xdr:colOff>402498</xdr:colOff>
      <xdr:row>3</xdr:row>
      <xdr:rowOff>53449</xdr:rowOff>
    </xdr:to>
    <xdr:pic>
      <xdr:nvPicPr>
        <xdr:cNvPr id="14" name="Picture 13">
          <a:hlinkClick xmlns:r="http://schemas.openxmlformats.org/officeDocument/2006/relationships" r:id="rId5"/>
          <a:extLst>
            <a:ext uri="{FF2B5EF4-FFF2-40B4-BE49-F238E27FC236}">
              <a16:creationId xmlns:a16="http://schemas.microsoft.com/office/drawing/2014/main" id="{A62D5730-467C-4748-8F87-621A0918B87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159252" y="0"/>
          <a:ext cx="2363562" cy="110174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168</xdr:row>
      <xdr:rowOff>176893</xdr:rowOff>
    </xdr:from>
    <xdr:ext cx="12906375" cy="11421156"/>
    <xdr:sp macro="" textlink="">
      <xdr:nvSpPr>
        <xdr:cNvPr id="2" name="TextBox 1">
          <a:extLst>
            <a:ext uri="{FF2B5EF4-FFF2-40B4-BE49-F238E27FC236}">
              <a16:creationId xmlns:a16="http://schemas.microsoft.com/office/drawing/2014/main" id="{40569673-57ED-4674-9BD3-1989A1411DB5}"/>
            </a:ext>
          </a:extLst>
        </xdr:cNvPr>
        <xdr:cNvSpPr txBox="1"/>
      </xdr:nvSpPr>
      <xdr:spPr>
        <a:xfrm>
          <a:off x="0" y="35529883"/>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 </a:t>
          </a:r>
          <a:r>
            <a:rPr lang="en-US" sz="1400" b="0" baseline="0">
              <a:solidFill>
                <a:schemeClr val="tx1"/>
              </a:solidFill>
              <a:latin typeface="+mn-lt"/>
              <a:ea typeface="+mn-ea"/>
              <a:cs typeface="+mn-cs"/>
            </a:rPr>
            <a:t>(For more details see https://www.footprintnetwork.org/data-quality-scores/ )</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For every edition, each country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a:t>The National Footprint and Biocapacity Accounts are dynamic; Data Quality scores can improve through collaboration with national-level experts and agencies. Historically, incorporating improved datasets and methodological</a:t>
          </a:r>
          <a:r>
            <a:rPr lang="en-US" sz="1400" baseline="0"/>
            <a:t> advancements</a:t>
          </a:r>
          <a:r>
            <a:rPr lang="en-US" sz="1400"/>
            <a:t> has led to more robust scores, and we anticipate similar enhancements in future iterations.</a:t>
          </a:r>
        </a:p>
      </xdr:txBody>
    </xdr:sp>
    <xdr:clientData/>
  </xdr:oneCellAnchor>
  <xdr:twoCellAnchor editAs="oneCell">
    <xdr:from>
      <xdr:col>14</xdr:col>
      <xdr:colOff>642253</xdr:colOff>
      <xdr:row>0</xdr:row>
      <xdr:rowOff>10569</xdr:rowOff>
    </xdr:from>
    <xdr:to>
      <xdr:col>16</xdr:col>
      <xdr:colOff>891982</xdr:colOff>
      <xdr:row>2</xdr:row>
      <xdr:rowOff>286035</xdr:rowOff>
    </xdr:to>
    <xdr:pic>
      <xdr:nvPicPr>
        <xdr:cNvPr id="3" name="Picture 2" descr="GFN_primary photo highres.jpg">
          <a:hlinkClick xmlns:r="http://schemas.openxmlformats.org/officeDocument/2006/relationships" r:id="rId1"/>
          <a:extLst>
            <a:ext uri="{FF2B5EF4-FFF2-40B4-BE49-F238E27FC236}">
              <a16:creationId xmlns:a16="http://schemas.microsoft.com/office/drawing/2014/main" id="{9E1BA0FE-67B8-4CEB-83CF-EFBC7877D9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099298" y="12474"/>
          <a:ext cx="2122344" cy="965076"/>
        </a:xfrm>
        <a:prstGeom prst="rect">
          <a:avLst/>
        </a:prstGeom>
      </xdr:spPr>
    </xdr:pic>
    <xdr:clientData/>
  </xdr:twoCellAnchor>
  <xdr:twoCellAnchor editAs="oneCell">
    <xdr:from>
      <xdr:col>17</xdr:col>
      <xdr:colOff>299776</xdr:colOff>
      <xdr:row>0</xdr:row>
      <xdr:rowOff>87551</xdr:rowOff>
    </xdr:from>
    <xdr:to>
      <xdr:col>19</xdr:col>
      <xdr:colOff>631534</xdr:colOff>
      <xdr:row>2</xdr:row>
      <xdr:rowOff>191620</xdr:rowOff>
    </xdr:to>
    <xdr:pic>
      <xdr:nvPicPr>
        <xdr:cNvPr id="4" name="Picture 3">
          <a:hlinkClick xmlns:r="http://schemas.openxmlformats.org/officeDocument/2006/relationships" r:id="rId3"/>
          <a:extLst>
            <a:ext uri="{FF2B5EF4-FFF2-40B4-BE49-F238E27FC236}">
              <a16:creationId xmlns:a16="http://schemas.microsoft.com/office/drawing/2014/main" id="{A105917B-E68F-4E44-A3ED-125D30359F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719096" y="89456"/>
          <a:ext cx="2208183" cy="7974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891538</xdr:colOff>
      <xdr:row>0</xdr:row>
      <xdr:rowOff>0</xdr:rowOff>
    </xdr:from>
    <xdr:to>
      <xdr:col>22</xdr:col>
      <xdr:colOff>398688</xdr:colOff>
      <xdr:row>3</xdr:row>
      <xdr:rowOff>57259</xdr:rowOff>
    </xdr:to>
    <xdr:pic>
      <xdr:nvPicPr>
        <xdr:cNvPr id="5" name="Picture 4">
          <a:hlinkClick xmlns:r="http://schemas.openxmlformats.org/officeDocument/2006/relationships" r:id="rId5"/>
          <a:extLst>
            <a:ext uri="{FF2B5EF4-FFF2-40B4-BE49-F238E27FC236}">
              <a16:creationId xmlns:a16="http://schemas.microsoft.com/office/drawing/2014/main" id="{B902FD28-20C0-46F8-9CD9-371D260231A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183473" y="0"/>
          <a:ext cx="2317025" cy="11050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122461</xdr:colOff>
      <xdr:row>1</xdr:row>
      <xdr:rowOff>41706</xdr:rowOff>
    </xdr:from>
    <xdr:to>
      <xdr:col>2</xdr:col>
      <xdr:colOff>2244521</xdr:colOff>
      <xdr:row>7</xdr:row>
      <xdr:rowOff>1689</xdr:rowOff>
    </xdr:to>
    <xdr:pic>
      <xdr:nvPicPr>
        <xdr:cNvPr id="6" name="Picture 5" descr="GFN_primary photo highres.jpg">
          <a:hlinkClick xmlns:r="http://schemas.openxmlformats.org/officeDocument/2006/relationships" r:id="rId1"/>
          <a:extLst>
            <a:ext uri="{FF2B5EF4-FFF2-40B4-BE49-F238E27FC236}">
              <a16:creationId xmlns:a16="http://schemas.microsoft.com/office/drawing/2014/main" id="{90B2D7D1-A6FB-4ABD-A149-D903AB3169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40175" y="232206"/>
          <a:ext cx="2843239" cy="1252662"/>
        </a:xfrm>
        <a:prstGeom prst="rect">
          <a:avLst/>
        </a:prstGeom>
      </xdr:spPr>
    </xdr:pic>
    <xdr:clientData/>
  </xdr:twoCellAnchor>
  <xdr:twoCellAnchor editAs="oneCell">
    <xdr:from>
      <xdr:col>2</xdr:col>
      <xdr:colOff>2344758</xdr:colOff>
      <xdr:row>1</xdr:row>
      <xdr:rowOff>166419</xdr:rowOff>
    </xdr:from>
    <xdr:to>
      <xdr:col>2</xdr:col>
      <xdr:colOff>5200667</xdr:colOff>
      <xdr:row>6</xdr:row>
      <xdr:rowOff>261281</xdr:rowOff>
    </xdr:to>
    <xdr:pic>
      <xdr:nvPicPr>
        <xdr:cNvPr id="7" name="Picture 6">
          <a:hlinkClick xmlns:r="http://schemas.openxmlformats.org/officeDocument/2006/relationships" r:id="rId3"/>
          <a:extLst>
            <a:ext uri="{FF2B5EF4-FFF2-40B4-BE49-F238E27FC236}">
              <a16:creationId xmlns:a16="http://schemas.microsoft.com/office/drawing/2014/main" id="{AA77C718-AC76-4A22-BA3A-4C3428C1CE2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83651" y="356919"/>
          <a:ext cx="2855909" cy="1047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5184317</xdr:colOff>
      <xdr:row>0</xdr:row>
      <xdr:rowOff>163284</xdr:rowOff>
    </xdr:from>
    <xdr:to>
      <xdr:col>5</xdr:col>
      <xdr:colOff>166711</xdr:colOff>
      <xdr:row>7</xdr:row>
      <xdr:rowOff>120846</xdr:rowOff>
    </xdr:to>
    <xdr:pic>
      <xdr:nvPicPr>
        <xdr:cNvPr id="2" name="Picture 1">
          <a:hlinkClick xmlns:r="http://schemas.openxmlformats.org/officeDocument/2006/relationships" r:id="rId5"/>
          <a:extLst>
            <a:ext uri="{FF2B5EF4-FFF2-40B4-BE49-F238E27FC236}">
              <a16:creationId xmlns:a16="http://schemas.microsoft.com/office/drawing/2014/main" id="{133CF9C8-05EE-4205-B4EF-1CEEA9BBCD0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23210" y="163284"/>
          <a:ext cx="2738465" cy="14407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mailto:data@footprintnetwork.org" TargetMode="External"/><Relationship Id="rId7" Type="http://schemas.openxmlformats.org/officeDocument/2006/relationships/drawing" Target="../drawings/drawing1.xml"/><Relationship Id="rId2" Type="http://schemas.openxmlformats.org/officeDocument/2006/relationships/hyperlink" Target="https://data.footprintnetwork.org/"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http://www.fodafo.org/data"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images/NFA%20Method%20Paper%202011%20Submitted%20for%20Publication.pdf" TargetMode="External"/><Relationship Id="rId13" Type="http://schemas.openxmlformats.org/officeDocument/2006/relationships/hyperlink" Target="https://www.footprintnetwork.org/what-ecological-footprints-measure/" TargetMode="External"/><Relationship Id="rId18" Type="http://schemas.openxmlformats.org/officeDocument/2006/relationships/hyperlink" Target="https://footprint.info.yorku.ca/files/2026/04/NEFBA_ReleaseNotes.pdf?x92789" TargetMode="External"/><Relationship Id="rId3" Type="http://schemas.openxmlformats.org/officeDocument/2006/relationships/hyperlink" Target="http://www.footprintnetwork.org/images/NFA%20Method%20Paper%202011%20Submitted%20for%20Publication.pdf" TargetMode="External"/><Relationship Id="rId21" Type="http://schemas.openxmlformats.org/officeDocument/2006/relationships/drawing" Target="../drawings/drawing2.xml"/><Relationship Id="rId7" Type="http://schemas.openxmlformats.org/officeDocument/2006/relationships/hyperlink" Target="http://www.footprintnetwork.org/en/index.php/GFN/page/academic_references/" TargetMode="External"/><Relationship Id="rId12" Type="http://schemas.openxmlformats.org/officeDocument/2006/relationships/hyperlink" Target="https://www.footprintnetwork.org/our-work/sustainable-development/" TargetMode="External"/><Relationship Id="rId17" Type="http://schemas.openxmlformats.org/officeDocument/2006/relationships/hyperlink" Target="https://www.nature.com/articles/s41893-021-00708-4" TargetMode="External"/><Relationship Id="rId2" Type="http://schemas.openxmlformats.org/officeDocument/2006/relationships/hyperlink" Target="https://www.footprintnetwork.org/resources/data/" TargetMode="External"/><Relationship Id="rId16" Type="http://schemas.openxmlformats.org/officeDocument/2006/relationships/hyperlink" Target="https://www.footprintnetwork.org/what-biocapacity-measures/" TargetMode="External"/><Relationship Id="rId20" Type="http://schemas.openxmlformats.org/officeDocument/2006/relationships/printerSettings" Target="../printerSettings/printerSettings2.bin"/><Relationship Id="rId1" Type="http://schemas.openxmlformats.org/officeDocument/2006/relationships/hyperlink" Target="https://www.footprintnetwork.org/our-work/ecological-footprint/" TargetMode="External"/><Relationship Id="rId6" Type="http://schemas.openxmlformats.org/officeDocument/2006/relationships/hyperlink" Target="http://www.footprintnetwork.org/faq" TargetMode="External"/><Relationship Id="rId11" Type="http://schemas.openxmlformats.org/officeDocument/2006/relationships/hyperlink" Target="https://www.mdpi.com/2071-1050/11/7/2164" TargetMode="External"/><Relationship Id="rId5" Type="http://schemas.openxmlformats.org/officeDocument/2006/relationships/hyperlink" Target="http://www.footprintnetwork.org/reviews" TargetMode="External"/><Relationship Id="rId15" Type="http://schemas.openxmlformats.org/officeDocument/2006/relationships/hyperlink" Target="https://www.footprintnetwork.org/what-ecological-footprints-measure/" TargetMode="External"/><Relationship Id="rId10" Type="http://schemas.openxmlformats.org/officeDocument/2006/relationships/hyperlink" Target="http://www.footprintnetwork.org/our-work/ecological-footprint/limitations-and-criticisms/" TargetMode="External"/><Relationship Id="rId19" Type="http://schemas.openxmlformats.org/officeDocument/2006/relationships/hyperlink" Target="https://www.footprintnetwork.org/biodiversity" TargetMode="External"/><Relationship Id="rId4" Type="http://schemas.openxmlformats.org/officeDocument/2006/relationships/hyperlink" Target="http://www.footprintnetwork.org/resources/journal-articles/" TargetMode="External"/><Relationship Id="rId9" Type="http://schemas.openxmlformats.org/officeDocument/2006/relationships/hyperlink" Target="https://www.mdpi.com/2079-9276/7/3/58" TargetMode="External"/><Relationship Id="rId14" Type="http://schemas.openxmlformats.org/officeDocument/2006/relationships/hyperlink" Target="https://www.footprintnetwork.org/what-biocapacity-measur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data@footprintnetwork.org?subject=request%20for%20commercial%20data%20license"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5" Type="http://schemas.openxmlformats.org/officeDocument/2006/relationships/drawing" Target="../drawings/drawing4.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mailto:data@footprintnetwork.org?subject=request%20for%20commercial%20data%20licens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footprintnetwork.org/atlas"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mailto:data@footprintnetwork.org?subject=request%20for%20commercial%20data%20licens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footprintnetwork.org/resources/data/footprint-standards/" TargetMode="External"/><Relationship Id="rId1" Type="http://schemas.openxmlformats.org/officeDocument/2006/relationships/hyperlink" Target="mailto:data@footprintnetwork.org" TargetMode="External"/><Relationship Id="rId4"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sheetPr>
  <dimension ref="B6:B33"/>
  <sheetViews>
    <sheetView tabSelected="1" zoomScale="70" zoomScaleNormal="70" workbookViewId="0"/>
  </sheetViews>
  <sheetFormatPr defaultColWidth="8.6640625" defaultRowHeight="14.4"/>
  <cols>
    <col min="1" max="1" width="3.33203125" style="1" customWidth="1"/>
    <col min="2" max="2" width="129.6640625" style="2" customWidth="1"/>
    <col min="3" max="256" width="9.33203125" style="1"/>
    <col min="257" max="257" width="2.6640625" style="1" customWidth="1"/>
    <col min="258" max="258" width="126.44140625" style="1" customWidth="1"/>
    <col min="259" max="512" width="9.33203125" style="1"/>
    <col min="513" max="513" width="2.6640625" style="1" customWidth="1"/>
    <col min="514" max="514" width="126.44140625" style="1" customWidth="1"/>
    <col min="515" max="768" width="9.33203125" style="1"/>
    <col min="769" max="769" width="2.6640625" style="1" customWidth="1"/>
    <col min="770" max="770" width="126.44140625" style="1" customWidth="1"/>
    <col min="771" max="1024" width="9.33203125" style="1"/>
    <col min="1025" max="1025" width="2.6640625" style="1" customWidth="1"/>
    <col min="1026" max="1026" width="126.44140625" style="1" customWidth="1"/>
    <col min="1027" max="1280" width="9.33203125" style="1"/>
    <col min="1281" max="1281" width="2.6640625" style="1" customWidth="1"/>
    <col min="1282" max="1282" width="126.44140625" style="1" customWidth="1"/>
    <col min="1283" max="1536" width="9.33203125" style="1"/>
    <col min="1537" max="1537" width="2.6640625" style="1" customWidth="1"/>
    <col min="1538" max="1538" width="126.44140625" style="1" customWidth="1"/>
    <col min="1539" max="1792" width="9.33203125" style="1"/>
    <col min="1793" max="1793" width="2.6640625" style="1" customWidth="1"/>
    <col min="1794" max="1794" width="126.44140625" style="1" customWidth="1"/>
    <col min="1795" max="2048" width="9.33203125" style="1"/>
    <col min="2049" max="2049" width="2.6640625" style="1" customWidth="1"/>
    <col min="2050" max="2050" width="126.44140625" style="1" customWidth="1"/>
    <col min="2051" max="2304" width="9.33203125" style="1"/>
    <col min="2305" max="2305" width="2.6640625" style="1" customWidth="1"/>
    <col min="2306" max="2306" width="126.44140625" style="1" customWidth="1"/>
    <col min="2307" max="2560" width="9.33203125" style="1"/>
    <col min="2561" max="2561" width="2.6640625" style="1" customWidth="1"/>
    <col min="2562" max="2562" width="126.44140625" style="1" customWidth="1"/>
    <col min="2563" max="2816" width="9.33203125" style="1"/>
    <col min="2817" max="2817" width="2.6640625" style="1" customWidth="1"/>
    <col min="2818" max="2818" width="126.44140625" style="1" customWidth="1"/>
    <col min="2819" max="3072" width="9.33203125" style="1"/>
    <col min="3073" max="3073" width="2.6640625" style="1" customWidth="1"/>
    <col min="3074" max="3074" width="126.44140625" style="1" customWidth="1"/>
    <col min="3075" max="3328" width="9.33203125" style="1"/>
    <col min="3329" max="3329" width="2.6640625" style="1" customWidth="1"/>
    <col min="3330" max="3330" width="126.44140625" style="1" customWidth="1"/>
    <col min="3331" max="3584" width="9.33203125" style="1"/>
    <col min="3585" max="3585" width="2.6640625" style="1" customWidth="1"/>
    <col min="3586" max="3586" width="126.44140625" style="1" customWidth="1"/>
    <col min="3587" max="3840" width="9.33203125" style="1"/>
    <col min="3841" max="3841" width="2.6640625" style="1" customWidth="1"/>
    <col min="3842" max="3842" width="126.44140625" style="1" customWidth="1"/>
    <col min="3843" max="4096" width="9.33203125" style="1"/>
    <col min="4097" max="4097" width="2.6640625" style="1" customWidth="1"/>
    <col min="4098" max="4098" width="126.44140625" style="1" customWidth="1"/>
    <col min="4099" max="4352" width="9.33203125" style="1"/>
    <col min="4353" max="4353" width="2.6640625" style="1" customWidth="1"/>
    <col min="4354" max="4354" width="126.44140625" style="1" customWidth="1"/>
    <col min="4355" max="4608" width="9.33203125" style="1"/>
    <col min="4609" max="4609" width="2.6640625" style="1" customWidth="1"/>
    <col min="4610" max="4610" width="126.44140625" style="1" customWidth="1"/>
    <col min="4611" max="4864" width="9.33203125" style="1"/>
    <col min="4865" max="4865" width="2.6640625" style="1" customWidth="1"/>
    <col min="4866" max="4866" width="126.44140625" style="1" customWidth="1"/>
    <col min="4867" max="5120" width="9.33203125" style="1"/>
    <col min="5121" max="5121" width="2.6640625" style="1" customWidth="1"/>
    <col min="5122" max="5122" width="126.44140625" style="1" customWidth="1"/>
    <col min="5123" max="5376" width="9.33203125" style="1"/>
    <col min="5377" max="5377" width="2.6640625" style="1" customWidth="1"/>
    <col min="5378" max="5378" width="126.44140625" style="1" customWidth="1"/>
    <col min="5379" max="5632" width="9.33203125" style="1"/>
    <col min="5633" max="5633" width="2.6640625" style="1" customWidth="1"/>
    <col min="5634" max="5634" width="126.44140625" style="1" customWidth="1"/>
    <col min="5635" max="5888" width="9.33203125" style="1"/>
    <col min="5889" max="5889" width="2.6640625" style="1" customWidth="1"/>
    <col min="5890" max="5890" width="126.44140625" style="1" customWidth="1"/>
    <col min="5891" max="6144" width="9.33203125" style="1"/>
    <col min="6145" max="6145" width="2.6640625" style="1" customWidth="1"/>
    <col min="6146" max="6146" width="126.44140625" style="1" customWidth="1"/>
    <col min="6147" max="6400" width="9.33203125" style="1"/>
    <col min="6401" max="6401" width="2.6640625" style="1" customWidth="1"/>
    <col min="6402" max="6402" width="126.44140625" style="1" customWidth="1"/>
    <col min="6403" max="6656" width="9.33203125" style="1"/>
    <col min="6657" max="6657" width="2.6640625" style="1" customWidth="1"/>
    <col min="6658" max="6658" width="126.44140625" style="1" customWidth="1"/>
    <col min="6659" max="6912" width="9.33203125" style="1"/>
    <col min="6913" max="6913" width="2.6640625" style="1" customWidth="1"/>
    <col min="6914" max="6914" width="126.44140625" style="1" customWidth="1"/>
    <col min="6915" max="7168" width="9.33203125" style="1"/>
    <col min="7169" max="7169" width="2.6640625" style="1" customWidth="1"/>
    <col min="7170" max="7170" width="126.44140625" style="1" customWidth="1"/>
    <col min="7171" max="7424" width="9.33203125" style="1"/>
    <col min="7425" max="7425" width="2.6640625" style="1" customWidth="1"/>
    <col min="7426" max="7426" width="126.44140625" style="1" customWidth="1"/>
    <col min="7427" max="7680" width="9.33203125" style="1"/>
    <col min="7681" max="7681" width="2.6640625" style="1" customWidth="1"/>
    <col min="7682" max="7682" width="126.44140625" style="1" customWidth="1"/>
    <col min="7683" max="7936" width="9.33203125" style="1"/>
    <col min="7937" max="7937" width="2.6640625" style="1" customWidth="1"/>
    <col min="7938" max="7938" width="126.44140625" style="1" customWidth="1"/>
    <col min="7939" max="8192" width="9.33203125" style="1"/>
    <col min="8193" max="8193" width="2.6640625" style="1" customWidth="1"/>
    <col min="8194" max="8194" width="126.44140625" style="1" customWidth="1"/>
    <col min="8195" max="8448" width="9.33203125" style="1"/>
    <col min="8449" max="8449" width="2.6640625" style="1" customWidth="1"/>
    <col min="8450" max="8450" width="126.44140625" style="1" customWidth="1"/>
    <col min="8451" max="8704" width="9.33203125" style="1"/>
    <col min="8705" max="8705" width="2.6640625" style="1" customWidth="1"/>
    <col min="8706" max="8706" width="126.44140625" style="1" customWidth="1"/>
    <col min="8707" max="8960" width="9.33203125" style="1"/>
    <col min="8961" max="8961" width="2.6640625" style="1" customWidth="1"/>
    <col min="8962" max="8962" width="126.44140625" style="1" customWidth="1"/>
    <col min="8963" max="9216" width="9.33203125" style="1"/>
    <col min="9217" max="9217" width="2.6640625" style="1" customWidth="1"/>
    <col min="9218" max="9218" width="126.44140625" style="1" customWidth="1"/>
    <col min="9219" max="9472" width="9.33203125" style="1"/>
    <col min="9473" max="9473" width="2.6640625" style="1" customWidth="1"/>
    <col min="9474" max="9474" width="126.44140625" style="1" customWidth="1"/>
    <col min="9475" max="9728" width="9.33203125" style="1"/>
    <col min="9729" max="9729" width="2.6640625" style="1" customWidth="1"/>
    <col min="9730" max="9730" width="126.44140625" style="1" customWidth="1"/>
    <col min="9731" max="9984" width="9.33203125" style="1"/>
    <col min="9985" max="9985" width="2.6640625" style="1" customWidth="1"/>
    <col min="9986" max="9986" width="126.44140625" style="1" customWidth="1"/>
    <col min="9987" max="10240" width="9.33203125" style="1"/>
    <col min="10241" max="10241" width="2.6640625" style="1" customWidth="1"/>
    <col min="10242" max="10242" width="126.44140625" style="1" customWidth="1"/>
    <col min="10243" max="10496" width="9.33203125" style="1"/>
    <col min="10497" max="10497" width="2.6640625" style="1" customWidth="1"/>
    <col min="10498" max="10498" width="126.44140625" style="1" customWidth="1"/>
    <col min="10499" max="10752" width="9.33203125" style="1"/>
    <col min="10753" max="10753" width="2.6640625" style="1" customWidth="1"/>
    <col min="10754" max="10754" width="126.44140625" style="1" customWidth="1"/>
    <col min="10755" max="11008" width="9.33203125" style="1"/>
    <col min="11009" max="11009" width="2.6640625" style="1" customWidth="1"/>
    <col min="11010" max="11010" width="126.44140625" style="1" customWidth="1"/>
    <col min="11011" max="11264" width="9.33203125" style="1"/>
    <col min="11265" max="11265" width="2.6640625" style="1" customWidth="1"/>
    <col min="11266" max="11266" width="126.44140625" style="1" customWidth="1"/>
    <col min="11267" max="11520" width="9.33203125" style="1"/>
    <col min="11521" max="11521" width="2.6640625" style="1" customWidth="1"/>
    <col min="11522" max="11522" width="126.44140625" style="1" customWidth="1"/>
    <col min="11523" max="11776" width="9.33203125" style="1"/>
    <col min="11777" max="11777" width="2.6640625" style="1" customWidth="1"/>
    <col min="11778" max="11778" width="126.44140625" style="1" customWidth="1"/>
    <col min="11779" max="12032" width="9.33203125" style="1"/>
    <col min="12033" max="12033" width="2.6640625" style="1" customWidth="1"/>
    <col min="12034" max="12034" width="126.44140625" style="1" customWidth="1"/>
    <col min="12035" max="12288" width="9.33203125" style="1"/>
    <col min="12289" max="12289" width="2.6640625" style="1" customWidth="1"/>
    <col min="12290" max="12290" width="126.44140625" style="1" customWidth="1"/>
    <col min="12291" max="12544" width="9.33203125" style="1"/>
    <col min="12545" max="12545" width="2.6640625" style="1" customWidth="1"/>
    <col min="12546" max="12546" width="126.44140625" style="1" customWidth="1"/>
    <col min="12547" max="12800" width="9.33203125" style="1"/>
    <col min="12801" max="12801" width="2.6640625" style="1" customWidth="1"/>
    <col min="12802" max="12802" width="126.44140625" style="1" customWidth="1"/>
    <col min="12803" max="13056" width="9.33203125" style="1"/>
    <col min="13057" max="13057" width="2.6640625" style="1" customWidth="1"/>
    <col min="13058" max="13058" width="126.44140625" style="1" customWidth="1"/>
    <col min="13059" max="13312" width="9.33203125" style="1"/>
    <col min="13313" max="13313" width="2.6640625" style="1" customWidth="1"/>
    <col min="13314" max="13314" width="126.44140625" style="1" customWidth="1"/>
    <col min="13315" max="13568" width="9.33203125" style="1"/>
    <col min="13569" max="13569" width="2.6640625" style="1" customWidth="1"/>
    <col min="13570" max="13570" width="126.44140625" style="1" customWidth="1"/>
    <col min="13571" max="13824" width="9.33203125" style="1"/>
    <col min="13825" max="13825" width="2.6640625" style="1" customWidth="1"/>
    <col min="13826" max="13826" width="126.44140625" style="1" customWidth="1"/>
    <col min="13827" max="14080" width="9.33203125" style="1"/>
    <col min="14081" max="14081" width="2.6640625" style="1" customWidth="1"/>
    <col min="14082" max="14082" width="126.44140625" style="1" customWidth="1"/>
    <col min="14083" max="14336" width="9.33203125" style="1"/>
    <col min="14337" max="14337" width="2.6640625" style="1" customWidth="1"/>
    <col min="14338" max="14338" width="126.44140625" style="1" customWidth="1"/>
    <col min="14339" max="14592" width="9.33203125" style="1"/>
    <col min="14593" max="14593" width="2.6640625" style="1" customWidth="1"/>
    <col min="14594" max="14594" width="126.44140625" style="1" customWidth="1"/>
    <col min="14595" max="14848" width="9.33203125" style="1"/>
    <col min="14849" max="14849" width="2.6640625" style="1" customWidth="1"/>
    <col min="14850" max="14850" width="126.44140625" style="1" customWidth="1"/>
    <col min="14851" max="15104" width="9.33203125" style="1"/>
    <col min="15105" max="15105" width="2.6640625" style="1" customWidth="1"/>
    <col min="15106" max="15106" width="126.44140625" style="1" customWidth="1"/>
    <col min="15107" max="15360" width="9.33203125" style="1"/>
    <col min="15361" max="15361" width="2.6640625" style="1" customWidth="1"/>
    <col min="15362" max="15362" width="126.44140625" style="1" customWidth="1"/>
    <col min="15363" max="15616" width="9.33203125" style="1"/>
    <col min="15617" max="15617" width="2.6640625" style="1" customWidth="1"/>
    <col min="15618" max="15618" width="126.44140625" style="1" customWidth="1"/>
    <col min="15619" max="15872" width="9.33203125" style="1"/>
    <col min="15873" max="15873" width="2.6640625" style="1" customWidth="1"/>
    <col min="15874" max="15874" width="126.44140625" style="1" customWidth="1"/>
    <col min="15875" max="16128" width="9.33203125" style="1"/>
    <col min="16129" max="16129" width="2.6640625" style="1" customWidth="1"/>
    <col min="16130" max="16130" width="126.44140625" style="1" customWidth="1"/>
    <col min="16131" max="16384" width="9.33203125" style="1"/>
  </cols>
  <sheetData>
    <row r="6" spans="2:2" ht="57" customHeight="1"/>
    <row r="7" spans="2:2" ht="25.8">
      <c r="B7" s="66" t="s">
        <v>223</v>
      </c>
    </row>
    <row r="8" spans="2:2" ht="126" customHeight="1">
      <c r="B8" s="42" t="s">
        <v>286</v>
      </c>
    </row>
    <row r="9" spans="2:2" ht="50.25" customHeight="1">
      <c r="B9" s="42" t="s">
        <v>184</v>
      </c>
    </row>
    <row r="10" spans="2:2">
      <c r="B10" s="57" t="s">
        <v>212</v>
      </c>
    </row>
    <row r="11" spans="2:2">
      <c r="B11" s="42"/>
    </row>
    <row r="12" spans="2:2" ht="28.8">
      <c r="B12" s="186" t="s">
        <v>226</v>
      </c>
    </row>
    <row r="13" spans="2:2" ht="16.5" customHeight="1"/>
    <row r="14" spans="2:2" s="67" customFormat="1" ht="18">
      <c r="B14" s="65" t="s">
        <v>3</v>
      </c>
    </row>
    <row r="15" spans="2:2" ht="94.5" customHeight="1">
      <c r="B15" s="3" t="s">
        <v>227</v>
      </c>
    </row>
    <row r="16" spans="2:2">
      <c r="B16" s="72" t="s">
        <v>177</v>
      </c>
    </row>
    <row r="17" spans="2:2">
      <c r="B17" s="3"/>
    </row>
    <row r="18" spans="2:2" s="67" customFormat="1" ht="18">
      <c r="B18" s="65" t="s">
        <v>229</v>
      </c>
    </row>
    <row r="19" spans="2:2" ht="43.95" customHeight="1">
      <c r="B19" s="209" t="s">
        <v>260</v>
      </c>
    </row>
    <row r="20" spans="2:2" ht="29.25" customHeight="1">
      <c r="B20" s="246" t="s">
        <v>285</v>
      </c>
    </row>
    <row r="21" spans="2:2" ht="18">
      <c r="B21" s="65" t="s">
        <v>207</v>
      </c>
    </row>
    <row r="22" spans="2:2" s="67" customFormat="1" ht="43.8">
      <c r="B22" s="209" t="s">
        <v>257</v>
      </c>
    </row>
    <row r="23" spans="2:2">
      <c r="B23" s="1"/>
    </row>
    <row r="24" spans="2:2" ht="18">
      <c r="B24" s="65" t="s">
        <v>4</v>
      </c>
    </row>
    <row r="25" spans="2:2">
      <c r="B25" s="4" t="s">
        <v>193</v>
      </c>
    </row>
    <row r="26" spans="2:2">
      <c r="B26" s="4" t="s">
        <v>158</v>
      </c>
    </row>
    <row r="27" spans="2:2" s="67" customFormat="1" ht="18">
      <c r="B27" s="4" t="s">
        <v>185</v>
      </c>
    </row>
    <row r="28" spans="2:2">
      <c r="B28" s="1"/>
    </row>
    <row r="29" spans="2:2" ht="18">
      <c r="B29" s="65" t="s">
        <v>168</v>
      </c>
    </row>
    <row r="30" spans="2:2">
      <c r="B30" s="72" t="s">
        <v>177</v>
      </c>
    </row>
    <row r="32" spans="2:2" ht="18">
      <c r="B32" s="65" t="s">
        <v>228</v>
      </c>
    </row>
    <row r="33" spans="2:2">
      <c r="B33" s="2" t="s">
        <v>299</v>
      </c>
    </row>
  </sheetData>
  <phoneticPr fontId="71"/>
  <hyperlinks>
    <hyperlink ref="B25" r:id="rId1" display="Calculation Methodology for the National Footprint Accounts" xr:uid="{C7B68D00-6EE5-4710-9CCB-F167FF65A1EF}"/>
    <hyperlink ref="B10" r:id="rId2" xr:uid="{CD483B30-1564-4DD0-96D4-29985C7788A1}"/>
    <hyperlink ref="B30" r:id="rId3" display="mailto:data@footprintnetwork.org" xr:uid="{2F832288-2A41-496F-8023-74073AEA5099}"/>
    <hyperlink ref="B16" r:id="rId4" display="mailto:data@footprintnetwork.org" xr:uid="{EC3817CE-7732-4F14-BFDD-3682B9C387DE}"/>
    <hyperlink ref="B27" location="Definitions!B52" display="Additional Background" xr:uid="{E6732F3E-6133-45BC-92F8-FBB8C1AA68A4}"/>
    <hyperlink ref="B26" location="Definitions!A1" display="Definitions of Key Concepts" xr:uid="{C381ECBD-449F-42A3-B43A-558FA318AB0D}"/>
    <hyperlink ref="B20" r:id="rId5" xr:uid="{5959A87C-B39E-48B6-976C-21887AC71839}"/>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1527A-9699-48CE-9E86-244C5D42A70B}">
  <sheetPr codeName="Sheet2">
    <tabColor theme="0"/>
    <pageSetUpPr fitToPage="1"/>
  </sheetPr>
  <dimension ref="B4:V95"/>
  <sheetViews>
    <sheetView zoomScale="70" zoomScaleNormal="70" workbookViewId="0"/>
  </sheetViews>
  <sheetFormatPr defaultColWidth="8.6640625" defaultRowHeight="14.4"/>
  <cols>
    <col min="1" max="1" width="3.33203125" style="1" customWidth="1"/>
    <col min="2" max="2" width="124.33203125" style="1" customWidth="1"/>
    <col min="3" max="3" width="101.6640625" style="1" customWidth="1"/>
    <col min="4" max="16" width="7.6640625" style="1" customWidth="1"/>
    <col min="17" max="256" width="8.6640625" style="1"/>
    <col min="257" max="257" width="3.33203125" style="1" customWidth="1"/>
    <col min="258" max="272" width="5.6640625" style="1" customWidth="1"/>
    <col min="273" max="512" width="8.6640625" style="1"/>
    <col min="513" max="513" width="3.33203125" style="1" customWidth="1"/>
    <col min="514" max="528" width="5.6640625" style="1" customWidth="1"/>
    <col min="529" max="768" width="8.6640625" style="1"/>
    <col min="769" max="769" width="3.33203125" style="1" customWidth="1"/>
    <col min="770" max="784" width="5.6640625" style="1" customWidth="1"/>
    <col min="785" max="1024" width="8.6640625" style="1"/>
    <col min="1025" max="1025" width="3.33203125" style="1" customWidth="1"/>
    <col min="1026" max="1040" width="5.6640625" style="1" customWidth="1"/>
    <col min="1041" max="1280" width="8.6640625" style="1"/>
    <col min="1281" max="1281" width="3.33203125" style="1" customWidth="1"/>
    <col min="1282" max="1296" width="5.6640625" style="1" customWidth="1"/>
    <col min="1297" max="1536" width="8.6640625" style="1"/>
    <col min="1537" max="1537" width="3.33203125" style="1" customWidth="1"/>
    <col min="1538" max="1552" width="5.6640625" style="1" customWidth="1"/>
    <col min="1553" max="1792" width="8.6640625" style="1"/>
    <col min="1793" max="1793" width="3.33203125" style="1" customWidth="1"/>
    <col min="1794" max="1808" width="5.6640625" style="1" customWidth="1"/>
    <col min="1809" max="2048" width="8.6640625" style="1"/>
    <col min="2049" max="2049" width="3.33203125" style="1" customWidth="1"/>
    <col min="2050" max="2064" width="5.6640625" style="1" customWidth="1"/>
    <col min="2065" max="2304" width="8.6640625" style="1"/>
    <col min="2305" max="2305" width="3.33203125" style="1" customWidth="1"/>
    <col min="2306" max="2320" width="5.6640625" style="1" customWidth="1"/>
    <col min="2321" max="2560" width="8.6640625" style="1"/>
    <col min="2561" max="2561" width="3.33203125" style="1" customWidth="1"/>
    <col min="2562" max="2576" width="5.6640625" style="1" customWidth="1"/>
    <col min="2577" max="2816" width="8.6640625" style="1"/>
    <col min="2817" max="2817" width="3.33203125" style="1" customWidth="1"/>
    <col min="2818" max="2832" width="5.6640625" style="1" customWidth="1"/>
    <col min="2833" max="3072" width="8.6640625" style="1"/>
    <col min="3073" max="3073" width="3.33203125" style="1" customWidth="1"/>
    <col min="3074" max="3088" width="5.6640625" style="1" customWidth="1"/>
    <col min="3089" max="3328" width="8.6640625" style="1"/>
    <col min="3329" max="3329" width="3.33203125" style="1" customWidth="1"/>
    <col min="3330" max="3344" width="5.6640625" style="1" customWidth="1"/>
    <col min="3345" max="3584" width="8.6640625" style="1"/>
    <col min="3585" max="3585" width="3.33203125" style="1" customWidth="1"/>
    <col min="3586" max="3600" width="5.6640625" style="1" customWidth="1"/>
    <col min="3601" max="3840" width="8.6640625" style="1"/>
    <col min="3841" max="3841" width="3.33203125" style="1" customWidth="1"/>
    <col min="3842" max="3856" width="5.6640625" style="1" customWidth="1"/>
    <col min="3857" max="4096" width="8.6640625" style="1"/>
    <col min="4097" max="4097" width="3.33203125" style="1" customWidth="1"/>
    <col min="4098" max="4112" width="5.6640625" style="1" customWidth="1"/>
    <col min="4113" max="4352" width="8.6640625" style="1"/>
    <col min="4353" max="4353" width="3.33203125" style="1" customWidth="1"/>
    <col min="4354" max="4368" width="5.6640625" style="1" customWidth="1"/>
    <col min="4369" max="4608" width="8.6640625" style="1"/>
    <col min="4609" max="4609" width="3.33203125" style="1" customWidth="1"/>
    <col min="4610" max="4624" width="5.6640625" style="1" customWidth="1"/>
    <col min="4625" max="4864" width="8.6640625" style="1"/>
    <col min="4865" max="4865" width="3.33203125" style="1" customWidth="1"/>
    <col min="4866" max="4880" width="5.6640625" style="1" customWidth="1"/>
    <col min="4881" max="5120" width="8.6640625" style="1"/>
    <col min="5121" max="5121" width="3.33203125" style="1" customWidth="1"/>
    <col min="5122" max="5136" width="5.6640625" style="1" customWidth="1"/>
    <col min="5137" max="5376" width="8.6640625" style="1"/>
    <col min="5377" max="5377" width="3.33203125" style="1" customWidth="1"/>
    <col min="5378" max="5392" width="5.6640625" style="1" customWidth="1"/>
    <col min="5393" max="5632" width="8.6640625" style="1"/>
    <col min="5633" max="5633" width="3.33203125" style="1" customWidth="1"/>
    <col min="5634" max="5648" width="5.6640625" style="1" customWidth="1"/>
    <col min="5649" max="5888" width="8.6640625" style="1"/>
    <col min="5889" max="5889" width="3.33203125" style="1" customWidth="1"/>
    <col min="5890" max="5904" width="5.6640625" style="1" customWidth="1"/>
    <col min="5905" max="6144" width="8.6640625" style="1"/>
    <col min="6145" max="6145" width="3.33203125" style="1" customWidth="1"/>
    <col min="6146" max="6160" width="5.6640625" style="1" customWidth="1"/>
    <col min="6161" max="6400" width="8.6640625" style="1"/>
    <col min="6401" max="6401" width="3.33203125" style="1" customWidth="1"/>
    <col min="6402" max="6416" width="5.6640625" style="1" customWidth="1"/>
    <col min="6417" max="6656" width="8.6640625" style="1"/>
    <col min="6657" max="6657" width="3.33203125" style="1" customWidth="1"/>
    <col min="6658" max="6672" width="5.6640625" style="1" customWidth="1"/>
    <col min="6673" max="6912" width="8.6640625" style="1"/>
    <col min="6913" max="6913" width="3.33203125" style="1" customWidth="1"/>
    <col min="6914" max="6928" width="5.6640625" style="1" customWidth="1"/>
    <col min="6929" max="7168" width="8.6640625" style="1"/>
    <col min="7169" max="7169" width="3.33203125" style="1" customWidth="1"/>
    <col min="7170" max="7184" width="5.6640625" style="1" customWidth="1"/>
    <col min="7185" max="7424" width="8.6640625" style="1"/>
    <col min="7425" max="7425" width="3.33203125" style="1" customWidth="1"/>
    <col min="7426" max="7440" width="5.6640625" style="1" customWidth="1"/>
    <col min="7441" max="7680" width="8.6640625" style="1"/>
    <col min="7681" max="7681" width="3.33203125" style="1" customWidth="1"/>
    <col min="7682" max="7696" width="5.6640625" style="1" customWidth="1"/>
    <col min="7697" max="7936" width="8.6640625" style="1"/>
    <col min="7937" max="7937" width="3.33203125" style="1" customWidth="1"/>
    <col min="7938" max="7952" width="5.6640625" style="1" customWidth="1"/>
    <col min="7953" max="8192" width="8.6640625" style="1"/>
    <col min="8193" max="8193" width="3.33203125" style="1" customWidth="1"/>
    <col min="8194" max="8208" width="5.6640625" style="1" customWidth="1"/>
    <col min="8209" max="8448" width="8.6640625" style="1"/>
    <col min="8449" max="8449" width="3.33203125" style="1" customWidth="1"/>
    <col min="8450" max="8464" width="5.6640625" style="1" customWidth="1"/>
    <col min="8465" max="8704" width="8.6640625" style="1"/>
    <col min="8705" max="8705" width="3.33203125" style="1" customWidth="1"/>
    <col min="8706" max="8720" width="5.6640625" style="1" customWidth="1"/>
    <col min="8721" max="8960" width="8.6640625" style="1"/>
    <col min="8961" max="8961" width="3.33203125" style="1" customWidth="1"/>
    <col min="8962" max="8976" width="5.6640625" style="1" customWidth="1"/>
    <col min="8977" max="9216" width="8.6640625" style="1"/>
    <col min="9217" max="9217" width="3.33203125" style="1" customWidth="1"/>
    <col min="9218" max="9232" width="5.6640625" style="1" customWidth="1"/>
    <col min="9233" max="9472" width="8.6640625" style="1"/>
    <col min="9473" max="9473" width="3.33203125" style="1" customWidth="1"/>
    <col min="9474" max="9488" width="5.6640625" style="1" customWidth="1"/>
    <col min="9489" max="9728" width="8.6640625" style="1"/>
    <col min="9729" max="9729" width="3.33203125" style="1" customWidth="1"/>
    <col min="9730" max="9744" width="5.6640625" style="1" customWidth="1"/>
    <col min="9745" max="9984" width="8.6640625" style="1"/>
    <col min="9985" max="9985" width="3.33203125" style="1" customWidth="1"/>
    <col min="9986" max="10000" width="5.6640625" style="1" customWidth="1"/>
    <col min="10001" max="10240" width="8.6640625" style="1"/>
    <col min="10241" max="10241" width="3.33203125" style="1" customWidth="1"/>
    <col min="10242" max="10256" width="5.6640625" style="1" customWidth="1"/>
    <col min="10257" max="10496" width="8.6640625" style="1"/>
    <col min="10497" max="10497" width="3.33203125" style="1" customWidth="1"/>
    <col min="10498" max="10512" width="5.6640625" style="1" customWidth="1"/>
    <col min="10513" max="10752" width="8.6640625" style="1"/>
    <col min="10753" max="10753" width="3.33203125" style="1" customWidth="1"/>
    <col min="10754" max="10768" width="5.6640625" style="1" customWidth="1"/>
    <col min="10769" max="11008" width="8.6640625" style="1"/>
    <col min="11009" max="11009" width="3.33203125" style="1" customWidth="1"/>
    <col min="11010" max="11024" width="5.6640625" style="1" customWidth="1"/>
    <col min="11025" max="11264" width="8.6640625" style="1"/>
    <col min="11265" max="11265" width="3.33203125" style="1" customWidth="1"/>
    <col min="11266" max="11280" width="5.6640625" style="1" customWidth="1"/>
    <col min="11281" max="11520" width="8.6640625" style="1"/>
    <col min="11521" max="11521" width="3.33203125" style="1" customWidth="1"/>
    <col min="11522" max="11536" width="5.6640625" style="1" customWidth="1"/>
    <col min="11537" max="11776" width="8.6640625" style="1"/>
    <col min="11777" max="11777" width="3.33203125" style="1" customWidth="1"/>
    <col min="11778" max="11792" width="5.6640625" style="1" customWidth="1"/>
    <col min="11793" max="12032" width="8.6640625" style="1"/>
    <col min="12033" max="12033" width="3.33203125" style="1" customWidth="1"/>
    <col min="12034" max="12048" width="5.6640625" style="1" customWidth="1"/>
    <col min="12049" max="12288" width="8.6640625" style="1"/>
    <col min="12289" max="12289" width="3.33203125" style="1" customWidth="1"/>
    <col min="12290" max="12304" width="5.6640625" style="1" customWidth="1"/>
    <col min="12305" max="12544" width="8.6640625" style="1"/>
    <col min="12545" max="12545" width="3.33203125" style="1" customWidth="1"/>
    <col min="12546" max="12560" width="5.6640625" style="1" customWidth="1"/>
    <col min="12561" max="12800" width="8.6640625" style="1"/>
    <col min="12801" max="12801" width="3.33203125" style="1" customWidth="1"/>
    <col min="12802" max="12816" width="5.6640625" style="1" customWidth="1"/>
    <col min="12817" max="13056" width="8.6640625" style="1"/>
    <col min="13057" max="13057" width="3.33203125" style="1" customWidth="1"/>
    <col min="13058" max="13072" width="5.6640625" style="1" customWidth="1"/>
    <col min="13073" max="13312" width="8.6640625" style="1"/>
    <col min="13313" max="13313" width="3.33203125" style="1" customWidth="1"/>
    <col min="13314" max="13328" width="5.6640625" style="1" customWidth="1"/>
    <col min="13329" max="13568" width="8.6640625" style="1"/>
    <col min="13569" max="13569" width="3.33203125" style="1" customWidth="1"/>
    <col min="13570" max="13584" width="5.6640625" style="1" customWidth="1"/>
    <col min="13585" max="13824" width="8.6640625" style="1"/>
    <col min="13825" max="13825" width="3.33203125" style="1" customWidth="1"/>
    <col min="13826" max="13840" width="5.6640625" style="1" customWidth="1"/>
    <col min="13841" max="14080" width="8.6640625" style="1"/>
    <col min="14081" max="14081" width="3.33203125" style="1" customWidth="1"/>
    <col min="14082" max="14096" width="5.6640625" style="1" customWidth="1"/>
    <col min="14097" max="14336" width="8.6640625" style="1"/>
    <col min="14337" max="14337" width="3.33203125" style="1" customWidth="1"/>
    <col min="14338" max="14352" width="5.6640625" style="1" customWidth="1"/>
    <col min="14353" max="14592" width="8.6640625" style="1"/>
    <col min="14593" max="14593" width="3.33203125" style="1" customWidth="1"/>
    <col min="14594" max="14608" width="5.6640625" style="1" customWidth="1"/>
    <col min="14609" max="14848" width="8.6640625" style="1"/>
    <col min="14849" max="14849" width="3.33203125" style="1" customWidth="1"/>
    <col min="14850" max="14864" width="5.6640625" style="1" customWidth="1"/>
    <col min="14865" max="15104" width="8.6640625" style="1"/>
    <col min="15105" max="15105" width="3.33203125" style="1" customWidth="1"/>
    <col min="15106" max="15120" width="5.6640625" style="1" customWidth="1"/>
    <col min="15121" max="15360" width="8.6640625" style="1"/>
    <col min="15361" max="15361" width="3.33203125" style="1" customWidth="1"/>
    <col min="15362" max="15376" width="5.6640625" style="1" customWidth="1"/>
    <col min="15377" max="15616" width="8.6640625" style="1"/>
    <col min="15617" max="15617" width="3.33203125" style="1" customWidth="1"/>
    <col min="15618" max="15632" width="5.6640625" style="1" customWidth="1"/>
    <col min="15633" max="15872" width="8.6640625" style="1"/>
    <col min="15873" max="15873" width="3.33203125" style="1" customWidth="1"/>
    <col min="15874" max="15888" width="5.6640625" style="1" customWidth="1"/>
    <col min="15889" max="16128" width="8.6640625" style="1"/>
    <col min="16129" max="16129" width="3.33203125" style="1" customWidth="1"/>
    <col min="16130" max="16144" width="5.6640625" style="1" customWidth="1"/>
    <col min="16145" max="16384" width="8.6640625" style="1"/>
  </cols>
  <sheetData>
    <row r="4" spans="2:22">
      <c r="B4"/>
    </row>
    <row r="6" spans="2:22">
      <c r="J6"/>
    </row>
    <row r="7" spans="2:22" ht="27" customHeight="1">
      <c r="V7" s="55"/>
    </row>
    <row r="8" spans="2:22" ht="42" customHeight="1">
      <c r="B8" s="81" t="s">
        <v>153</v>
      </c>
      <c r="C8" s="81"/>
      <c r="D8" s="81"/>
      <c r="E8" s="81"/>
      <c r="F8" s="81"/>
      <c r="G8" s="81"/>
      <c r="H8" s="81"/>
      <c r="I8" s="81"/>
      <c r="J8" s="81"/>
      <c r="K8" s="81"/>
      <c r="L8" s="81"/>
      <c r="M8" s="81"/>
      <c r="N8" s="81"/>
      <c r="O8" s="81"/>
      <c r="P8" s="81"/>
      <c r="V8" s="55"/>
    </row>
    <row r="10" spans="2:22" ht="43.5" customHeight="1">
      <c r="B10" s="85" t="s">
        <v>178</v>
      </c>
      <c r="C10" s="85"/>
      <c r="D10" s="85"/>
      <c r="E10" s="85"/>
      <c r="F10" s="85"/>
      <c r="G10" s="85"/>
      <c r="H10" s="85"/>
      <c r="I10" s="85"/>
      <c r="J10" s="85"/>
      <c r="K10" s="85"/>
      <c r="L10" s="85"/>
      <c r="M10" s="85"/>
      <c r="N10" s="85"/>
      <c r="O10" s="85"/>
      <c r="P10" s="85"/>
    </row>
    <row r="12" spans="2:22">
      <c r="B12" s="187" t="s">
        <v>208</v>
      </c>
      <c r="C12" s="87"/>
      <c r="D12" s="87"/>
      <c r="E12" s="87"/>
      <c r="F12" s="87"/>
      <c r="G12" s="87"/>
      <c r="H12" s="87"/>
      <c r="I12" s="87"/>
      <c r="J12" s="87"/>
      <c r="K12" s="87"/>
      <c r="L12" s="87"/>
      <c r="M12" s="87"/>
      <c r="N12" s="87"/>
      <c r="O12" s="87"/>
      <c r="P12" s="87"/>
    </row>
    <row r="13" spans="2:22" ht="62.25" customHeight="1">
      <c r="B13" s="86" t="s">
        <v>230</v>
      </c>
      <c r="C13" s="86"/>
      <c r="D13" s="86"/>
      <c r="E13" s="86"/>
      <c r="F13" s="86"/>
      <c r="G13" s="86"/>
      <c r="H13" s="86"/>
      <c r="I13" s="86"/>
      <c r="J13" s="86"/>
      <c r="K13" s="86"/>
      <c r="L13" s="86"/>
      <c r="M13" s="86"/>
      <c r="N13" s="86"/>
      <c r="O13" s="86"/>
      <c r="P13" s="86"/>
    </row>
    <row r="14" spans="2:22" ht="19.5" customHeight="1">
      <c r="B14" s="86"/>
      <c r="C14" s="86"/>
      <c r="D14" s="86"/>
      <c r="E14" s="86"/>
      <c r="F14" s="86"/>
      <c r="G14" s="86"/>
      <c r="H14" s="86"/>
      <c r="I14" s="86"/>
      <c r="J14" s="86"/>
      <c r="K14" s="86"/>
      <c r="L14" s="86"/>
      <c r="M14" s="86"/>
      <c r="N14" s="86"/>
      <c r="O14" s="86"/>
      <c r="P14" s="86"/>
    </row>
    <row r="15" spans="2:22" ht="17.25" customHeight="1">
      <c r="B15" s="188" t="s">
        <v>209</v>
      </c>
      <c r="C15" s="86"/>
      <c r="D15" s="86"/>
      <c r="E15" s="86"/>
      <c r="F15" s="86"/>
      <c r="G15" s="86"/>
      <c r="H15" s="86"/>
      <c r="I15" s="86"/>
      <c r="J15" s="86"/>
      <c r="K15" s="86"/>
      <c r="L15" s="86"/>
      <c r="M15" s="86"/>
      <c r="N15" s="86"/>
      <c r="O15" s="86"/>
      <c r="P15" s="86"/>
    </row>
    <row r="16" spans="2:22" ht="87.45" customHeight="1">
      <c r="B16" s="86" t="s">
        <v>215</v>
      </c>
      <c r="C16" s="86"/>
      <c r="D16" s="86"/>
      <c r="E16" s="86"/>
      <c r="F16" s="86"/>
      <c r="G16" s="86"/>
      <c r="H16" s="86"/>
      <c r="I16" s="86"/>
      <c r="J16" s="86"/>
      <c r="K16" s="86"/>
      <c r="L16" s="86"/>
      <c r="M16" s="86"/>
      <c r="N16" s="86"/>
      <c r="O16" s="86"/>
      <c r="P16" s="86"/>
    </row>
    <row r="18" spans="2:16" ht="12.75" customHeight="1">
      <c r="B18" s="85" t="s">
        <v>214</v>
      </c>
      <c r="C18" s="85"/>
      <c r="D18" s="86"/>
      <c r="E18" s="86"/>
      <c r="F18" s="86"/>
      <c r="G18" s="86"/>
      <c r="H18" s="86"/>
      <c r="I18" s="86"/>
      <c r="J18" s="86"/>
      <c r="K18" s="86"/>
      <c r="L18" s="86"/>
      <c r="M18" s="86"/>
      <c r="N18" s="86"/>
      <c r="O18" s="86"/>
      <c r="P18" s="86"/>
    </row>
    <row r="19" spans="2:16" ht="57.6">
      <c r="B19" s="86" t="s">
        <v>180</v>
      </c>
      <c r="C19" s="86"/>
      <c r="D19" s="82"/>
      <c r="E19" s="82"/>
      <c r="F19" s="82"/>
      <c r="G19" s="82"/>
      <c r="H19" s="82"/>
      <c r="I19" s="82"/>
      <c r="J19" s="82"/>
      <c r="K19" s="82"/>
      <c r="L19" s="82"/>
      <c r="M19" s="82"/>
      <c r="N19" s="82"/>
      <c r="O19" s="82"/>
      <c r="P19" s="82"/>
    </row>
    <row r="20" spans="2:16" ht="36.75" customHeight="1">
      <c r="B20" s="82" t="s">
        <v>213</v>
      </c>
      <c r="C20" s="82"/>
      <c r="D20" s="82"/>
      <c r="E20" s="82"/>
      <c r="F20" s="82"/>
      <c r="G20" s="82"/>
      <c r="H20" s="82"/>
      <c r="I20" s="82"/>
      <c r="J20" s="82"/>
      <c r="K20" s="82"/>
      <c r="L20" s="82"/>
      <c r="M20" s="82"/>
      <c r="N20" s="82"/>
      <c r="O20" s="82"/>
      <c r="P20" s="82"/>
    </row>
    <row r="21" spans="2:16" ht="78.75" customHeight="1">
      <c r="B21" s="82" t="s">
        <v>210</v>
      </c>
      <c r="C21" s="82"/>
      <c r="D21" s="82"/>
      <c r="E21" s="82"/>
      <c r="F21" s="82"/>
      <c r="G21" s="82"/>
      <c r="H21" s="82"/>
      <c r="I21" s="82"/>
      <c r="J21" s="82"/>
      <c r="K21" s="82"/>
      <c r="L21" s="82"/>
      <c r="M21" s="82"/>
      <c r="N21" s="82"/>
      <c r="O21" s="82"/>
      <c r="P21" s="82"/>
    </row>
    <row r="22" spans="2:16" ht="82.5" customHeight="1">
      <c r="B22" s="82" t="s">
        <v>157</v>
      </c>
      <c r="C22" s="86"/>
      <c r="D22" s="82"/>
      <c r="E22" s="82"/>
      <c r="F22" s="82"/>
      <c r="G22" s="82"/>
      <c r="H22" s="82"/>
      <c r="I22" s="82"/>
      <c r="J22" s="82"/>
      <c r="K22" s="82"/>
      <c r="L22" s="82"/>
      <c r="M22" s="82"/>
      <c r="N22" s="82"/>
      <c r="O22" s="82"/>
      <c r="P22" s="82"/>
    </row>
    <row r="23" spans="2:16" ht="52.5" customHeight="1">
      <c r="B23" s="82" t="s">
        <v>182</v>
      </c>
      <c r="C23" s="82"/>
      <c r="D23" s="82"/>
      <c r="E23" s="82"/>
      <c r="F23" s="82"/>
      <c r="G23" s="82"/>
      <c r="H23" s="82"/>
      <c r="I23" s="82"/>
      <c r="J23" s="82"/>
      <c r="K23" s="82"/>
      <c r="L23" s="82"/>
      <c r="M23" s="82"/>
      <c r="N23" s="82"/>
      <c r="O23" s="82"/>
      <c r="P23" s="82"/>
    </row>
    <row r="24" spans="2:16" ht="53.25" customHeight="1">
      <c r="B24" s="82" t="s">
        <v>181</v>
      </c>
      <c r="C24" s="82"/>
      <c r="D24" s="82"/>
      <c r="E24" s="82"/>
      <c r="F24" s="82"/>
      <c r="G24" s="82"/>
      <c r="H24" s="82"/>
      <c r="I24" s="82"/>
      <c r="J24" s="82"/>
      <c r="K24" s="82"/>
      <c r="L24" s="82"/>
      <c r="M24" s="82"/>
      <c r="N24" s="82"/>
      <c r="O24" s="82"/>
      <c r="P24" s="82"/>
    </row>
    <row r="25" spans="2:16">
      <c r="B25" s="2"/>
      <c r="C25" s="2"/>
      <c r="D25" s="2"/>
      <c r="E25" s="2"/>
      <c r="F25" s="2"/>
      <c r="G25" s="2"/>
      <c r="H25" s="2"/>
      <c r="I25" s="2"/>
      <c r="J25" s="2"/>
      <c r="K25" s="2"/>
      <c r="L25" s="2"/>
      <c r="M25" s="2"/>
      <c r="N25" s="2"/>
      <c r="O25" s="2"/>
      <c r="P25" s="2"/>
    </row>
    <row r="26" spans="2:16">
      <c r="B26" s="84" t="s">
        <v>164</v>
      </c>
      <c r="C26" s="84"/>
      <c r="D26" s="84"/>
      <c r="E26" s="84"/>
      <c r="F26" s="84"/>
      <c r="G26" s="84"/>
      <c r="H26" s="84"/>
      <c r="I26" s="84"/>
      <c r="J26" s="84"/>
      <c r="K26" s="84"/>
      <c r="L26" s="84"/>
      <c r="M26" s="84"/>
      <c r="N26" s="84"/>
      <c r="O26" s="84"/>
      <c r="P26" s="84"/>
    </row>
    <row r="27" spans="2:16" ht="45.75" customHeight="1">
      <c r="B27" s="88" t="s">
        <v>167</v>
      </c>
      <c r="C27" s="88"/>
      <c r="D27" s="101"/>
      <c r="E27" s="88"/>
      <c r="F27" s="88"/>
      <c r="G27" s="88"/>
      <c r="H27" s="88"/>
      <c r="I27" s="88"/>
      <c r="J27" s="88"/>
      <c r="K27" s="88"/>
      <c r="L27" s="88"/>
      <c r="M27" s="88"/>
      <c r="N27" s="88"/>
      <c r="O27" s="88"/>
      <c r="P27" s="88"/>
    </row>
    <row r="28" spans="2:16" ht="15.75" customHeight="1">
      <c r="B28" s="88"/>
      <c r="C28" s="88"/>
      <c r="D28" s="88"/>
      <c r="E28" s="88"/>
      <c r="F28" s="88"/>
      <c r="G28" s="88"/>
      <c r="H28" s="88"/>
      <c r="I28" s="88"/>
      <c r="J28" s="88"/>
      <c r="K28" s="88"/>
      <c r="L28" s="88"/>
      <c r="M28" s="88"/>
      <c r="N28" s="88"/>
      <c r="O28" s="88"/>
      <c r="P28" s="88"/>
    </row>
    <row r="29" spans="2:16">
      <c r="B29" s="83" t="s">
        <v>154</v>
      </c>
      <c r="C29" s="83"/>
      <c r="D29" s="83"/>
      <c r="E29" s="83"/>
      <c r="F29" s="83"/>
      <c r="G29" s="83"/>
      <c r="H29" s="83"/>
      <c r="I29" s="83"/>
      <c r="J29" s="83"/>
      <c r="K29" s="83"/>
      <c r="L29" s="83"/>
      <c r="M29" s="83"/>
      <c r="N29" s="83"/>
      <c r="O29" s="83"/>
      <c r="P29" s="83"/>
    </row>
    <row r="30" spans="2:16" ht="24.75" customHeight="1">
      <c r="B30" s="54"/>
      <c r="C30" s="54"/>
      <c r="D30" s="54"/>
      <c r="E30" s="54"/>
      <c r="F30" s="54"/>
      <c r="G30" s="54"/>
      <c r="H30" s="54"/>
      <c r="I30" s="54"/>
      <c r="J30" s="54"/>
      <c r="K30" s="54"/>
      <c r="L30" s="54"/>
      <c r="M30" s="54"/>
      <c r="N30" s="54"/>
      <c r="O30" s="54"/>
      <c r="P30" s="54"/>
    </row>
    <row r="31" spans="2:16" ht="24.75" customHeight="1">
      <c r="B31" s="54"/>
      <c r="C31" s="54"/>
      <c r="D31" s="54"/>
      <c r="E31" s="54"/>
      <c r="F31" s="54"/>
      <c r="G31" s="54"/>
      <c r="H31" s="54"/>
      <c r="I31" s="54"/>
      <c r="J31" s="54"/>
      <c r="K31" s="54"/>
      <c r="L31" s="54"/>
      <c r="M31" s="54"/>
      <c r="N31" s="54"/>
      <c r="O31" s="54"/>
      <c r="P31" s="54"/>
    </row>
    <row r="32" spans="2:16" ht="24.75" customHeight="1">
      <c r="B32" s="54"/>
      <c r="C32" s="54"/>
      <c r="D32" s="54"/>
      <c r="E32" s="54"/>
      <c r="F32" s="54"/>
      <c r="G32" s="54"/>
      <c r="H32" s="54"/>
      <c r="I32" s="54"/>
      <c r="J32" s="54"/>
      <c r="K32" s="54"/>
      <c r="L32" s="54"/>
      <c r="M32" s="54"/>
      <c r="N32" s="54"/>
      <c r="O32" s="54"/>
      <c r="P32" s="54"/>
    </row>
    <row r="33" spans="2:16" ht="24.75" customHeight="1">
      <c r="B33" s="54"/>
      <c r="C33" s="54"/>
      <c r="D33" s="54"/>
      <c r="E33" s="54"/>
      <c r="F33" s="54"/>
      <c r="G33" s="54"/>
      <c r="H33" s="54"/>
      <c r="I33" s="54"/>
      <c r="J33" s="54"/>
      <c r="K33" s="54"/>
      <c r="L33" s="54"/>
      <c r="M33" s="54"/>
      <c r="N33" s="54"/>
      <c r="O33" s="54"/>
      <c r="P33" s="54"/>
    </row>
    <row r="34" spans="2:16" ht="24.75" customHeight="1">
      <c r="B34" s="54"/>
      <c r="C34" s="54"/>
      <c r="D34" s="54"/>
      <c r="E34" s="54"/>
      <c r="F34" s="54"/>
      <c r="G34" s="54"/>
      <c r="H34" s="54"/>
      <c r="I34" s="54"/>
      <c r="J34" s="54"/>
      <c r="K34" s="54"/>
      <c r="L34" s="54"/>
      <c r="M34" s="54"/>
      <c r="N34" s="54"/>
      <c r="O34" s="54"/>
      <c r="P34" s="54"/>
    </row>
    <row r="35" spans="2:16" ht="24.75" customHeight="1">
      <c r="B35" s="54"/>
      <c r="C35" s="54"/>
      <c r="D35" s="54"/>
      <c r="E35" s="54"/>
      <c r="F35" s="54"/>
      <c r="G35" s="54"/>
      <c r="H35" s="54"/>
      <c r="I35" s="54"/>
      <c r="J35" s="54"/>
      <c r="K35" s="54"/>
      <c r="L35" s="54"/>
      <c r="M35" s="54"/>
      <c r="N35" s="54"/>
      <c r="O35" s="54"/>
      <c r="P35" s="54"/>
    </row>
    <row r="36" spans="2:16" ht="24.75" customHeight="1">
      <c r="B36" s="54"/>
      <c r="C36" s="54"/>
      <c r="D36" s="54"/>
      <c r="E36" s="54"/>
      <c r="F36" s="54"/>
      <c r="G36" s="54"/>
      <c r="H36" s="54"/>
      <c r="I36" s="54"/>
      <c r="J36" s="54"/>
      <c r="K36" s="54"/>
      <c r="L36" s="54"/>
      <c r="M36" s="54"/>
      <c r="N36" s="54"/>
      <c r="O36" s="54"/>
      <c r="P36" s="54"/>
    </row>
    <row r="37" spans="2:16" ht="24.75" customHeight="1">
      <c r="B37" s="54"/>
      <c r="C37" s="54"/>
      <c r="D37" s="54"/>
      <c r="E37" s="54"/>
      <c r="F37" s="54"/>
      <c r="G37" s="54"/>
      <c r="H37" s="54"/>
      <c r="I37" s="54"/>
      <c r="J37" s="54"/>
      <c r="K37" s="54"/>
      <c r="L37" s="54"/>
      <c r="M37" s="54"/>
      <c r="N37" s="54"/>
      <c r="O37" s="54"/>
      <c r="P37" s="54"/>
    </row>
    <row r="38" spans="2:16" ht="24.75" customHeight="1">
      <c r="B38" s="54"/>
      <c r="C38" s="54"/>
      <c r="D38" s="54"/>
      <c r="E38" s="54"/>
      <c r="F38" s="54"/>
      <c r="G38" s="54"/>
      <c r="H38" s="54"/>
      <c r="I38" s="54"/>
      <c r="J38" s="54"/>
      <c r="K38" s="54"/>
      <c r="L38" s="54"/>
      <c r="M38" s="54"/>
      <c r="N38" s="54"/>
      <c r="O38" s="54"/>
      <c r="P38" s="54"/>
    </row>
    <row r="39" spans="2:16" ht="24.75" customHeight="1">
      <c r="B39" s="53"/>
      <c r="C39" s="53"/>
      <c r="D39" s="53"/>
      <c r="E39" s="53"/>
      <c r="F39" s="53"/>
      <c r="G39" s="53"/>
      <c r="H39" s="53"/>
      <c r="I39" s="53"/>
      <c r="J39" s="53"/>
      <c r="K39" s="53"/>
      <c r="L39" s="53"/>
      <c r="M39" s="53"/>
      <c r="N39" s="53"/>
      <c r="O39" s="53"/>
      <c r="P39" s="53"/>
    </row>
    <row r="40" spans="2:16" ht="24.75" customHeight="1">
      <c r="B40" s="53"/>
      <c r="C40" s="53"/>
      <c r="D40" s="53"/>
      <c r="E40" s="53"/>
      <c r="F40" s="53"/>
      <c r="G40" s="53"/>
      <c r="H40" s="53"/>
      <c r="I40" s="53"/>
      <c r="J40" s="53"/>
      <c r="K40" s="53"/>
      <c r="L40" s="53"/>
      <c r="M40" s="53"/>
      <c r="N40" s="53"/>
      <c r="O40" s="53"/>
      <c r="P40" s="53"/>
    </row>
    <row r="41" spans="2:16" ht="24.75" customHeight="1"/>
    <row r="42" spans="2:16" ht="24.75" customHeight="1"/>
    <row r="43" spans="2:16" ht="24.75" customHeight="1"/>
    <row r="44" spans="2:16" ht="24.75" customHeight="1">
      <c r="B44" s="52"/>
    </row>
    <row r="45" spans="2:16" ht="24.75" customHeight="1">
      <c r="B45" s="52"/>
    </row>
    <row r="46" spans="2:16" ht="24.75" customHeight="1">
      <c r="B46" s="52"/>
    </row>
    <row r="47" spans="2:16" ht="24.75" customHeight="1">
      <c r="B47" s="52"/>
    </row>
    <row r="48" spans="2:16" ht="24.75" customHeight="1">
      <c r="B48" s="52"/>
    </row>
    <row r="49" spans="2:16" ht="24.75" customHeight="1">
      <c r="B49" s="52"/>
    </row>
    <row r="50" spans="2:16" ht="24.75" customHeight="1">
      <c r="B50" s="52"/>
    </row>
    <row r="51" spans="2:16" ht="24.75" customHeight="1">
      <c r="B51" s="52"/>
    </row>
    <row r="52" spans="2:16" ht="24.75" customHeight="1">
      <c r="B52" s="52"/>
    </row>
    <row r="53" spans="2:16" ht="24.75" customHeight="1">
      <c r="B53" s="52"/>
    </row>
    <row r="54" spans="2:16" ht="24.75" customHeight="1">
      <c r="B54" s="52"/>
    </row>
    <row r="55" spans="2:16" ht="28.5" customHeight="1">
      <c r="B55" s="2" t="s">
        <v>163</v>
      </c>
      <c r="C55" s="2"/>
      <c r="D55" s="2"/>
      <c r="E55" s="2"/>
      <c r="F55" s="2"/>
      <c r="G55" s="2"/>
      <c r="H55" s="2"/>
      <c r="I55" s="2"/>
      <c r="J55" s="2"/>
      <c r="K55" s="2"/>
      <c r="L55" s="2"/>
      <c r="M55" s="2"/>
      <c r="N55" s="2"/>
      <c r="O55" s="2"/>
      <c r="P55" s="2"/>
    </row>
    <row r="56" spans="2:16">
      <c r="B56" s="78" t="s">
        <v>162</v>
      </c>
      <c r="C56" s="78"/>
      <c r="D56" s="78"/>
      <c r="E56" s="78"/>
      <c r="F56" s="78"/>
      <c r="G56" s="78"/>
      <c r="H56" s="78"/>
      <c r="I56" s="78"/>
      <c r="J56" s="78"/>
      <c r="K56" s="78"/>
      <c r="L56" s="78"/>
      <c r="M56" s="78"/>
      <c r="N56" s="78"/>
      <c r="O56" s="78"/>
      <c r="P56" s="78"/>
    </row>
    <row r="57" spans="2:16">
      <c r="B57" s="78" t="s">
        <v>161</v>
      </c>
      <c r="C57" s="78"/>
      <c r="D57" s="78"/>
      <c r="E57" s="78"/>
      <c r="F57" s="78"/>
      <c r="G57" s="78"/>
      <c r="H57" s="78"/>
      <c r="I57" s="78"/>
      <c r="J57" s="78"/>
      <c r="K57" s="78"/>
      <c r="L57" s="78"/>
      <c r="M57" s="78"/>
      <c r="N57" s="78"/>
      <c r="O57" s="78"/>
      <c r="P57" s="78"/>
    </row>
    <row r="58" spans="2:16">
      <c r="B58" s="107" t="s">
        <v>211</v>
      </c>
      <c r="C58" s="78"/>
      <c r="D58" s="78"/>
      <c r="E58" s="78"/>
      <c r="F58" s="78"/>
      <c r="G58" s="78"/>
      <c r="H58" s="78"/>
      <c r="I58" s="78"/>
      <c r="J58" s="78"/>
      <c r="K58" s="78"/>
      <c r="L58" s="78"/>
      <c r="M58" s="78"/>
      <c r="N58" s="78"/>
      <c r="O58" s="78"/>
      <c r="P58" s="78"/>
    </row>
    <row r="59" spans="2:16">
      <c r="B59" s="2"/>
      <c r="C59" s="2"/>
      <c r="D59" s="2"/>
      <c r="E59" s="2"/>
      <c r="F59" s="2"/>
      <c r="G59" s="2"/>
      <c r="H59" s="2"/>
      <c r="I59" s="2"/>
      <c r="J59" s="2"/>
      <c r="K59" s="2"/>
      <c r="L59" s="2"/>
      <c r="M59" s="2"/>
      <c r="N59" s="2"/>
      <c r="O59" s="2"/>
      <c r="P59" s="2"/>
    </row>
    <row r="60" spans="2:16" ht="75.75" customHeight="1">
      <c r="B60" s="2" t="s">
        <v>287</v>
      </c>
      <c r="C60" s="2"/>
      <c r="D60" s="2"/>
      <c r="E60" s="2"/>
      <c r="F60" s="2"/>
      <c r="G60" s="2"/>
      <c r="H60" s="2"/>
      <c r="I60" s="2"/>
      <c r="J60" s="2"/>
      <c r="K60" s="2"/>
      <c r="L60" s="2"/>
      <c r="M60" s="2"/>
      <c r="N60" s="2"/>
      <c r="O60" s="2"/>
      <c r="P60" s="2"/>
    </row>
    <row r="61" spans="2:16">
      <c r="B61" s="2"/>
      <c r="C61" s="2"/>
      <c r="D61" s="2"/>
      <c r="E61" s="2"/>
      <c r="F61" s="2"/>
      <c r="G61" s="2"/>
      <c r="H61" s="2"/>
      <c r="I61" s="2"/>
      <c r="J61" s="2"/>
      <c r="K61" s="2"/>
      <c r="L61" s="2"/>
      <c r="M61" s="2"/>
      <c r="N61" s="2"/>
      <c r="O61" s="2"/>
      <c r="P61" s="2"/>
    </row>
    <row r="62" spans="2:16" ht="96.75" customHeight="1">
      <c r="B62" s="2" t="s">
        <v>288</v>
      </c>
      <c r="C62" s="2"/>
      <c r="D62" s="2"/>
      <c r="E62" s="2"/>
      <c r="F62" s="2"/>
      <c r="G62" s="2"/>
      <c r="H62" s="2"/>
      <c r="I62" s="2"/>
      <c r="J62" s="2"/>
      <c r="K62" s="2"/>
      <c r="L62" s="2"/>
      <c r="M62" s="2"/>
      <c r="N62" s="2"/>
      <c r="O62" s="2"/>
      <c r="P62" s="2"/>
    </row>
    <row r="64" spans="2:16">
      <c r="B64" s="75" t="s">
        <v>155</v>
      </c>
      <c r="C64" s="75"/>
      <c r="D64" s="75"/>
      <c r="E64" s="75"/>
      <c r="F64" s="75"/>
      <c r="G64" s="75"/>
      <c r="H64" s="75"/>
      <c r="I64" s="75"/>
      <c r="J64" s="75"/>
      <c r="K64" s="75"/>
      <c r="L64" s="75"/>
      <c r="M64" s="75"/>
      <c r="N64" s="75"/>
      <c r="O64" s="75"/>
    </row>
    <row r="65" spans="2:16">
      <c r="B65" s="51"/>
    </row>
    <row r="66" spans="2:16">
      <c r="B66" s="51" t="s">
        <v>160</v>
      </c>
    </row>
    <row r="67" spans="2:16">
      <c r="B67" s="102" t="s">
        <v>231</v>
      </c>
      <c r="C67" s="79"/>
      <c r="D67" s="79"/>
      <c r="E67" s="79"/>
      <c r="F67" s="79"/>
      <c r="G67" s="79"/>
      <c r="H67" s="79"/>
      <c r="I67" s="79"/>
      <c r="J67" s="79"/>
      <c r="K67" s="79"/>
      <c r="L67" s="79"/>
      <c r="M67" s="79"/>
      <c r="N67" s="79"/>
      <c r="O67" s="79"/>
    </row>
    <row r="68" spans="2:16">
      <c r="B68" s="102" t="s">
        <v>232</v>
      </c>
      <c r="C68" s="79"/>
      <c r="D68" s="79"/>
      <c r="E68" s="79"/>
      <c r="F68" s="79"/>
      <c r="G68" s="79"/>
      <c r="H68" s="79"/>
      <c r="I68" s="79"/>
      <c r="J68" s="79"/>
      <c r="K68" s="79"/>
      <c r="L68" s="79"/>
      <c r="M68" s="79"/>
      <c r="N68" s="79"/>
      <c r="O68" s="79"/>
    </row>
    <row r="69" spans="2:16">
      <c r="B69" s="102" t="s">
        <v>233</v>
      </c>
      <c r="C69" s="79"/>
      <c r="D69" s="79"/>
      <c r="E69" s="79"/>
      <c r="F69" s="79"/>
      <c r="G69" s="79"/>
      <c r="H69" s="79"/>
      <c r="I69" s="79"/>
      <c r="J69" s="79"/>
      <c r="K69" s="79"/>
      <c r="L69" s="79"/>
      <c r="M69" s="79"/>
      <c r="N69" s="79"/>
      <c r="O69" s="79"/>
    </row>
    <row r="70" spans="2:16">
      <c r="B70" s="102" t="s">
        <v>234</v>
      </c>
      <c r="C70" s="79"/>
      <c r="D70" s="79"/>
      <c r="E70" s="79"/>
      <c r="F70" s="79"/>
      <c r="G70" s="79"/>
      <c r="H70" s="79"/>
      <c r="I70" s="79"/>
      <c r="J70" s="79"/>
      <c r="K70" s="79"/>
      <c r="L70" s="79"/>
      <c r="M70" s="79"/>
      <c r="N70" s="79"/>
      <c r="O70" s="79"/>
    </row>
    <row r="71" spans="2:16">
      <c r="B71" s="102" t="s">
        <v>289</v>
      </c>
    </row>
    <row r="72" spans="2:16">
      <c r="B72" s="51"/>
    </row>
    <row r="73" spans="2:16">
      <c r="B73" s="51" t="s">
        <v>194</v>
      </c>
    </row>
    <row r="74" spans="2:16" ht="29.25" customHeight="1">
      <c r="B74" s="57" t="s">
        <v>191</v>
      </c>
      <c r="C74" s="77"/>
      <c r="D74" s="77"/>
      <c r="E74" s="77"/>
      <c r="F74" s="77"/>
      <c r="G74" s="77"/>
      <c r="H74" s="77"/>
      <c r="I74" s="77"/>
      <c r="J74" s="77"/>
      <c r="K74" s="77"/>
      <c r="L74" s="77"/>
      <c r="M74" s="77"/>
      <c r="N74" s="77"/>
      <c r="O74" s="77"/>
      <c r="P74" s="77"/>
    </row>
    <row r="75" spans="2:16" s="76" customFormat="1" ht="29.25" customHeight="1">
      <c r="B75" s="57" t="s">
        <v>192</v>
      </c>
      <c r="C75" s="77"/>
      <c r="D75" s="77"/>
      <c r="E75" s="77"/>
      <c r="F75" s="77"/>
      <c r="G75" s="77"/>
      <c r="H75" s="77"/>
      <c r="I75" s="77"/>
      <c r="J75" s="77"/>
      <c r="K75" s="77"/>
      <c r="L75" s="77"/>
      <c r="M75" s="77"/>
      <c r="N75" s="77"/>
      <c r="O75" s="77"/>
      <c r="P75" s="77"/>
    </row>
    <row r="76" spans="2:16">
      <c r="B76" s="51"/>
    </row>
    <row r="77" spans="2:16">
      <c r="B77" s="51" t="s">
        <v>206</v>
      </c>
    </row>
    <row r="78" spans="2:16" ht="16.2" customHeight="1">
      <c r="B78" s="102" t="s">
        <v>204</v>
      </c>
      <c r="C78" s="80"/>
      <c r="D78" s="80"/>
      <c r="E78" s="80"/>
      <c r="F78" s="80"/>
      <c r="G78" s="80"/>
      <c r="H78" s="80"/>
      <c r="I78" s="80"/>
      <c r="J78" s="80"/>
      <c r="K78" s="80"/>
      <c r="L78" s="80"/>
      <c r="M78" s="80"/>
      <c r="N78" s="80"/>
      <c r="O78" s="80"/>
      <c r="P78" s="80"/>
    </row>
    <row r="79" spans="2:16">
      <c r="B79" s="102" t="s">
        <v>235</v>
      </c>
    </row>
    <row r="80" spans="2:16">
      <c r="B80" s="102" t="s">
        <v>284</v>
      </c>
    </row>
    <row r="81" spans="2:16">
      <c r="B81" s="51"/>
    </row>
    <row r="82" spans="2:16">
      <c r="B82" s="51" t="s">
        <v>159</v>
      </c>
    </row>
    <row r="83" spans="2:16">
      <c r="B83" s="102" t="s">
        <v>201</v>
      </c>
      <c r="C83" s="56"/>
      <c r="D83" s="56"/>
      <c r="E83" s="56"/>
      <c r="F83" s="56"/>
      <c r="G83" s="56"/>
      <c r="H83" s="56"/>
      <c r="I83" s="56"/>
      <c r="J83" s="56"/>
      <c r="K83" s="56"/>
      <c r="L83" s="56"/>
      <c r="M83" s="56"/>
      <c r="N83" s="56"/>
      <c r="O83" s="56"/>
    </row>
    <row r="84" spans="2:16">
      <c r="B84" s="51"/>
    </row>
    <row r="85" spans="2:16">
      <c r="B85" s="51" t="s">
        <v>179</v>
      </c>
    </row>
    <row r="86" spans="2:16">
      <c r="B86" s="102" t="s">
        <v>202</v>
      </c>
      <c r="C86" s="79"/>
      <c r="D86" s="79"/>
      <c r="E86" s="79"/>
      <c r="F86" s="79"/>
      <c r="G86" s="79"/>
      <c r="H86" s="79"/>
      <c r="I86" s="79"/>
      <c r="J86" s="79"/>
      <c r="K86" s="79"/>
      <c r="L86" s="79"/>
      <c r="M86" s="79"/>
      <c r="N86" s="79"/>
      <c r="O86" s="79"/>
    </row>
    <row r="87" spans="2:16">
      <c r="B87" s="51"/>
    </row>
    <row r="88" spans="2:16">
      <c r="B88" s="51" t="s">
        <v>156</v>
      </c>
    </row>
    <row r="89" spans="2:16">
      <c r="B89" s="102" t="s">
        <v>203</v>
      </c>
      <c r="C89" s="79"/>
      <c r="D89" s="79"/>
      <c r="E89" s="79"/>
      <c r="F89" s="79"/>
      <c r="G89" s="79"/>
      <c r="H89" s="79"/>
      <c r="I89" s="79"/>
      <c r="J89" s="79"/>
      <c r="K89" s="79"/>
      <c r="L89" s="79"/>
      <c r="M89" s="79"/>
      <c r="N89" s="79"/>
      <c r="O89" s="79"/>
    </row>
    <row r="90" spans="2:16">
      <c r="B90" s="51"/>
    </row>
    <row r="91" spans="2:16">
      <c r="B91" s="51" t="s">
        <v>199</v>
      </c>
    </row>
    <row r="92" spans="2:16">
      <c r="B92" s="102" t="s">
        <v>200</v>
      </c>
      <c r="C92" s="79"/>
      <c r="D92" s="79"/>
      <c r="E92" s="79"/>
      <c r="F92" s="79"/>
      <c r="G92" s="79"/>
      <c r="H92" s="79"/>
      <c r="I92" s="79"/>
      <c r="J92" s="79"/>
      <c r="K92" s="79"/>
      <c r="L92" s="79"/>
      <c r="M92" s="79"/>
      <c r="N92" s="79"/>
      <c r="O92" s="79"/>
    </row>
    <row r="95" spans="2:16" ht="15.6">
      <c r="B95" s="50"/>
      <c r="C95" s="50"/>
      <c r="D95" s="50"/>
      <c r="E95" s="50"/>
      <c r="F95" s="50"/>
      <c r="G95" s="50"/>
      <c r="H95" s="50"/>
      <c r="I95" s="50"/>
      <c r="J95" s="50"/>
      <c r="K95" s="50"/>
      <c r="L95" s="50"/>
      <c r="M95" s="50"/>
      <c r="N95" s="50"/>
      <c r="O95" s="50"/>
      <c r="P95" s="50"/>
    </row>
  </sheetData>
  <hyperlinks>
    <hyperlink ref="B67" r:id="rId1" xr:uid="{7DF0FB6F-6A25-4581-A260-18E085CECA11}"/>
    <hyperlink ref="B70" r:id="rId2" xr:uid="{05D3708D-864E-47F8-863D-B9AEC52DFC44}"/>
    <hyperlink ref="B75" r:id="rId3" display="http://www.footprintnetwork.org/images/NFA%20Method%20Paper%202011%20Submitted%20for%20Publication.pdf " xr:uid="{86B4B6AF-4524-40F3-AD3C-3FA4762637BC}"/>
    <hyperlink ref="B83" r:id="rId4" xr:uid="{CC9AD3F2-DFE1-438C-93DA-6FC44599B606}"/>
    <hyperlink ref="B86" r:id="rId5" xr:uid="{6DEE19D7-6691-42FB-8D45-D39035EBA032}"/>
    <hyperlink ref="B89" r:id="rId6" xr:uid="{D93D0B7D-57C2-4BF2-8B0D-A197C1D00426}"/>
    <hyperlink ref="B83:O83" r:id="rId7" display="·         http://www.footprintnetwork.org/resources/journal-articles/" xr:uid="{E3A1E8E3-0729-4F13-9A36-08F267531CB3}"/>
    <hyperlink ref="B75:O75" r:id="rId8" display="Borucke et al. 2011" xr:uid="{204A6965-03BB-471D-9D7B-406F49F4158C}"/>
    <hyperlink ref="B74:O74" r:id="rId9" display="Lin et al. 2018. Ecological Footprint Accounting for Countries: Updates and Results of the National Footprint Accounts, 2012–2018, Resources, 7(3), 58." xr:uid="{D42BA165-4183-4EA0-A828-1CEC6B72FF97}"/>
    <hyperlink ref="B92" r:id="rId10" xr:uid="{64A28AED-5477-41A1-A5DE-1AD275098A2A}"/>
    <hyperlink ref="B78" r:id="rId11" location="cite" xr:uid="{7B7CB517-485B-4ED5-BB51-DCB07FB35C55}"/>
    <hyperlink ref="B58" r:id="rId12" xr:uid="{F3DACD60-4FEC-44B3-A35B-13DABD1C23FB}"/>
    <hyperlink ref="B68" r:id="rId13" xr:uid="{01441837-B80A-4329-80B9-654BEAFF0A1E}"/>
    <hyperlink ref="B69" r:id="rId14" xr:uid="{44F352BB-D9EE-4E00-AF06-9E931FEC5273}"/>
    <hyperlink ref="B12" r:id="rId15" xr:uid="{4E68D83F-4C5F-4B6D-8E22-E1C1CE9D247C}"/>
    <hyperlink ref="B15" r:id="rId16" xr:uid="{624EA08A-84BF-4D23-A8C9-80A0E5B71614}"/>
    <hyperlink ref="B79" r:id="rId17" display="Wackernagel, M., Hanscom, L., Jayasinghe, P., Lin, D., Murthy, A., Neill, E., Raven, P., 2021. The importance of resource security for poverty eradication. Nature Sustainability. Volume 4, pages731–738. https://doi.org/10.1038/s41893-021-00708-4. Plus supplementary information for information on the methodology." xr:uid="{A66B3140-477D-48D1-9A1D-F24518565426}"/>
    <hyperlink ref="B80" r:id="rId18" xr:uid="{4C5E34C9-BB2B-424C-9739-BD9DBB3B5E99}"/>
    <hyperlink ref="B71" r:id="rId19" xr:uid="{C95B211B-8923-448D-AA42-976A0E8F7DD3}"/>
  </hyperlinks>
  <pageMargins left="0.7" right="0.7" top="0.75" bottom="0.75" header="0.3" footer="0.3"/>
  <pageSetup paperSize="9" scale="22" fitToHeight="4" orientation="portrait" verticalDpi="1200" r:id="rId20"/>
  <headerFooter>
    <oddFooter>&amp;LPrinted on &amp;D&amp;C© 2015 Global Footprint Network&amp;Rpage &amp;P of &amp;N</oddFooter>
  </headerFooter>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A569-F8AE-4E70-9922-7697BD919F9F}">
  <sheetPr codeName="Sheet3">
    <tabColor theme="0"/>
  </sheetPr>
  <dimension ref="A1:V141"/>
  <sheetViews>
    <sheetView zoomScale="70" zoomScaleNormal="70" workbookViewId="0">
      <selection sqref="A1:M1"/>
    </sheetView>
  </sheetViews>
  <sheetFormatPr defaultColWidth="9.33203125" defaultRowHeight="14.4"/>
  <cols>
    <col min="1" max="1" width="3.33203125" style="1" customWidth="1"/>
    <col min="2" max="6" width="16.44140625" style="1" customWidth="1"/>
    <col min="7" max="7" width="19.44140625" style="1" customWidth="1"/>
    <col min="8" max="8" width="18.6640625" style="1" customWidth="1"/>
    <col min="9" max="9" width="18.44140625" style="1" customWidth="1"/>
    <col min="10" max="10" width="9.6640625" style="1" customWidth="1"/>
    <col min="11" max="16" width="9.33203125" style="1"/>
    <col min="17" max="17" width="7" style="1" customWidth="1"/>
    <col min="18" max="18" width="4.44140625" style="1" customWidth="1"/>
    <col min="19" max="20" width="9.33203125" style="1"/>
    <col min="21" max="21" width="21.33203125" style="1" customWidth="1"/>
    <col min="22" max="22" width="21.33203125" style="89" customWidth="1"/>
    <col min="23" max="26" width="21.33203125" style="1" customWidth="1"/>
    <col min="27" max="16384" width="9.33203125" style="1"/>
  </cols>
  <sheetData>
    <row r="1" spans="1:19" s="1" customFormat="1" ht="31.2">
      <c r="A1" s="247" t="s">
        <v>290</v>
      </c>
      <c r="B1" s="247"/>
      <c r="C1" s="247"/>
      <c r="D1" s="247"/>
      <c r="E1" s="247"/>
      <c r="F1" s="247"/>
      <c r="G1" s="247"/>
      <c r="H1" s="247"/>
      <c r="I1" s="247"/>
      <c r="J1" s="247"/>
      <c r="K1" s="247"/>
      <c r="L1" s="247"/>
      <c r="M1" s="247"/>
      <c r="N1" s="113"/>
      <c r="O1" s="113"/>
      <c r="P1" s="113"/>
      <c r="Q1" s="113"/>
      <c r="R1" s="113"/>
      <c r="S1" s="108"/>
    </row>
    <row r="2" spans="1:19" s="1" customFormat="1" ht="23.4">
      <c r="A2" s="248" t="s">
        <v>224</v>
      </c>
      <c r="B2" s="248"/>
      <c r="C2" s="248"/>
      <c r="D2" s="248"/>
      <c r="E2" s="248"/>
      <c r="F2" s="248"/>
      <c r="G2" s="248"/>
      <c r="H2" s="248"/>
      <c r="I2" s="248"/>
      <c r="J2" s="248"/>
      <c r="K2" s="248"/>
      <c r="L2" s="248"/>
      <c r="M2" s="248"/>
      <c r="N2" s="248"/>
      <c r="O2" s="248"/>
      <c r="P2" s="248"/>
      <c r="Q2" s="248"/>
      <c r="R2" s="248"/>
      <c r="S2" s="248"/>
    </row>
    <row r="3" spans="1:19" s="1" customFormat="1" ht="29.25" customHeight="1">
      <c r="A3" s="62" t="s">
        <v>236</v>
      </c>
      <c r="B3" s="110"/>
      <c r="C3" s="110"/>
      <c r="D3" s="110"/>
      <c r="E3" s="111"/>
      <c r="F3" s="111"/>
      <c r="G3" s="111"/>
      <c r="H3" s="111"/>
      <c r="I3" s="111"/>
      <c r="J3" s="110"/>
      <c r="K3" s="110"/>
      <c r="L3" s="110"/>
      <c r="M3" s="110"/>
      <c r="N3" s="112"/>
      <c r="O3" s="112"/>
      <c r="P3" s="112"/>
      <c r="Q3" s="112"/>
      <c r="R3" s="112"/>
      <c r="S3" s="112"/>
    </row>
    <row r="74" spans="2:10" ht="57.6">
      <c r="B74" s="114" t="s">
        <v>176</v>
      </c>
      <c r="C74" s="114" t="s">
        <v>186</v>
      </c>
      <c r="D74" s="114" t="s">
        <v>217</v>
      </c>
      <c r="E74" s="115" t="s">
        <v>218</v>
      </c>
      <c r="F74" s="114" t="s">
        <v>219</v>
      </c>
      <c r="G74" s="114" t="s">
        <v>220</v>
      </c>
      <c r="H74" s="114" t="s">
        <v>187</v>
      </c>
      <c r="I74" s="114" t="s">
        <v>188</v>
      </c>
      <c r="J74" s="114" t="s">
        <v>262</v>
      </c>
    </row>
    <row r="75" spans="2:10">
      <c r="B75" s="116" t="s">
        <v>1</v>
      </c>
      <c r="C75" s="116">
        <v>1961</v>
      </c>
      <c r="D75" s="118">
        <v>2.1970021952006</v>
      </c>
      <c r="E75" s="118">
        <v>2.1970021952006</v>
      </c>
      <c r="F75" s="118">
        <v>3.17319088957422</v>
      </c>
      <c r="G75" s="117">
        <v>6733523371.7517405</v>
      </c>
      <c r="H75" s="117">
        <v>6733523371.7517405</v>
      </c>
      <c r="I75" s="117">
        <v>9725417561.7293396</v>
      </c>
      <c r="J75" s="210">
        <f>H75/I75</f>
        <v>0.69236342080045443</v>
      </c>
    </row>
    <row r="76" spans="2:10">
      <c r="B76" s="116" t="s">
        <v>1</v>
      </c>
      <c r="C76" s="116">
        <v>1962</v>
      </c>
      <c r="D76" s="118">
        <v>2.2085742695602701</v>
      </c>
      <c r="E76" s="118">
        <v>2.2085742695602701</v>
      </c>
      <c r="F76" s="118">
        <v>3.1285986177638998</v>
      </c>
      <c r="G76" s="117">
        <v>6898202346.3263998</v>
      </c>
      <c r="H76" s="117">
        <v>6898202346.3263998</v>
      </c>
      <c r="I76" s="117">
        <v>9771771064.7652397</v>
      </c>
      <c r="J76" s="210">
        <f t="shared" ref="J76:J139" si="0">H76/I76</f>
        <v>0.7059316372238531</v>
      </c>
    </row>
    <row r="77" spans="2:10">
      <c r="B77" s="116" t="s">
        <v>1</v>
      </c>
      <c r="C77" s="116">
        <v>1963</v>
      </c>
      <c r="D77" s="118">
        <v>2.1518573246192201</v>
      </c>
      <c r="E77" s="118">
        <v>2.1518573246192201</v>
      </c>
      <c r="F77" s="118">
        <v>3.0610698734322099</v>
      </c>
      <c r="G77" s="117">
        <v>6870465129.0455399</v>
      </c>
      <c r="H77" s="117">
        <v>6870465129.0455399</v>
      </c>
      <c r="I77" s="117">
        <v>9773414502.5930996</v>
      </c>
      <c r="J77" s="210">
        <f t="shared" si="0"/>
        <v>0.70297490475029545</v>
      </c>
    </row>
    <row r="78" spans="2:10">
      <c r="B78" s="116" t="s">
        <v>1</v>
      </c>
      <c r="C78" s="116">
        <v>1964</v>
      </c>
      <c r="D78" s="118">
        <v>2.1546476386665701</v>
      </c>
      <c r="E78" s="118">
        <v>2.1546476386665701</v>
      </c>
      <c r="F78" s="118">
        <v>3.0067884172100601</v>
      </c>
      <c r="G78" s="117">
        <v>7033818128.6838999</v>
      </c>
      <c r="H78" s="117">
        <v>7033818128.6838999</v>
      </c>
      <c r="I78" s="117">
        <v>9815630720.0980606</v>
      </c>
      <c r="J78" s="210">
        <f t="shared" si="0"/>
        <v>0.71659359742229889</v>
      </c>
    </row>
    <row r="79" spans="2:10">
      <c r="B79" s="116" t="s">
        <v>1</v>
      </c>
      <c r="C79" s="116">
        <v>1965</v>
      </c>
      <c r="D79" s="118">
        <v>2.1616510261807802</v>
      </c>
      <c r="E79" s="118">
        <v>2.1616510261807802</v>
      </c>
      <c r="F79" s="118">
        <v>2.9495194361938299</v>
      </c>
      <c r="G79" s="117">
        <v>7208096140.8709402</v>
      </c>
      <c r="H79" s="117">
        <v>7208096140.8709402</v>
      </c>
      <c r="I79" s="117">
        <v>9835261045.5714207</v>
      </c>
      <c r="J79" s="210">
        <f t="shared" si="0"/>
        <v>0.73288305287194899</v>
      </c>
    </row>
    <row r="80" spans="2:10">
      <c r="B80" s="116" t="s">
        <v>1</v>
      </c>
      <c r="C80" s="116">
        <v>1966</v>
      </c>
      <c r="D80" s="118">
        <v>2.27801058246455</v>
      </c>
      <c r="E80" s="118">
        <v>2.27801058246455</v>
      </c>
      <c r="F80" s="118">
        <v>2.91207740308487</v>
      </c>
      <c r="G80" s="117">
        <v>7754439712.6352701</v>
      </c>
      <c r="H80" s="117">
        <v>7754439712.6352701</v>
      </c>
      <c r="I80" s="117">
        <v>9912827963.19701</v>
      </c>
      <c r="J80" s="210">
        <f t="shared" si="0"/>
        <v>0.78226311819643113</v>
      </c>
    </row>
    <row r="81" spans="2:10">
      <c r="B81" s="116" t="s">
        <v>1</v>
      </c>
      <c r="C81" s="116">
        <v>1967</v>
      </c>
      <c r="D81" s="118">
        <v>2.4015029471013198</v>
      </c>
      <c r="E81" s="118">
        <v>2.4015029471013198</v>
      </c>
      <c r="F81" s="118">
        <v>2.8632778892236099</v>
      </c>
      <c r="G81" s="117">
        <v>8341409154.4971199</v>
      </c>
      <c r="H81" s="117">
        <v>8341409154.4971199</v>
      </c>
      <c r="I81" s="117">
        <v>9945338053.2081909</v>
      </c>
      <c r="J81" s="210">
        <f t="shared" si="0"/>
        <v>0.83872555260264159</v>
      </c>
    </row>
    <row r="82" spans="2:10">
      <c r="B82" s="116" t="s">
        <v>1</v>
      </c>
      <c r="C82" s="116">
        <v>1968</v>
      </c>
      <c r="D82" s="118">
        <v>2.4082258643138399</v>
      </c>
      <c r="E82" s="118">
        <v>2.4082258643138399</v>
      </c>
      <c r="F82" s="118">
        <v>2.8209654514669702</v>
      </c>
      <c r="G82" s="117">
        <v>8537609823.1162796</v>
      </c>
      <c r="H82" s="117">
        <v>8537609823.1162796</v>
      </c>
      <c r="I82" s="117">
        <v>10000858508.8862</v>
      </c>
      <c r="J82" s="210">
        <f t="shared" si="0"/>
        <v>0.85368769246462595</v>
      </c>
    </row>
    <row r="83" spans="2:10">
      <c r="B83" s="116" t="s">
        <v>1</v>
      </c>
      <c r="C83" s="116">
        <v>1969</v>
      </c>
      <c r="D83" s="118">
        <v>2.4286500903729902</v>
      </c>
      <c r="E83" s="118">
        <v>2.4286500903729902</v>
      </c>
      <c r="F83" s="118">
        <v>2.7649287897243902</v>
      </c>
      <c r="G83" s="117">
        <v>8790476537.0917091</v>
      </c>
      <c r="H83" s="117">
        <v>8790476537.0917091</v>
      </c>
      <c r="I83" s="117">
        <v>10007632105.119499</v>
      </c>
      <c r="J83" s="210">
        <f t="shared" si="0"/>
        <v>0.87837726694558016</v>
      </c>
    </row>
    <row r="84" spans="2:10" ht="13.95" customHeight="1">
      <c r="B84" s="116" t="s">
        <v>1</v>
      </c>
      <c r="C84" s="116">
        <v>1970</v>
      </c>
      <c r="D84" s="118">
        <v>2.6182118925946298</v>
      </c>
      <c r="E84" s="118">
        <v>2.6182118925946298</v>
      </c>
      <c r="F84" s="118">
        <v>2.7196230540547601</v>
      </c>
      <c r="G84" s="117">
        <v>9673462969.9672108</v>
      </c>
      <c r="H84" s="117">
        <v>9673462969.9672108</v>
      </c>
      <c r="I84" s="117">
        <v>10048136905.355101</v>
      </c>
      <c r="J84" s="210">
        <f t="shared" si="0"/>
        <v>0.9627120988779313</v>
      </c>
    </row>
    <row r="85" spans="2:10">
      <c r="B85" s="116" t="s">
        <v>1</v>
      </c>
      <c r="C85" s="116">
        <v>1971</v>
      </c>
      <c r="D85" s="118">
        <v>2.6283232693047198</v>
      </c>
      <c r="E85" s="118">
        <v>2.6283232693047198</v>
      </c>
      <c r="F85" s="118">
        <v>2.6808726842569102</v>
      </c>
      <c r="G85" s="117">
        <v>9908377248.8994293</v>
      </c>
      <c r="H85" s="117">
        <v>9908377248.8994293</v>
      </c>
      <c r="I85" s="117">
        <v>10106487888.745899</v>
      </c>
      <c r="J85" s="210">
        <f t="shared" si="0"/>
        <v>0.98039767701427949</v>
      </c>
    </row>
    <row r="86" spans="2:10">
      <c r="B86" s="116" t="s">
        <v>1</v>
      </c>
      <c r="C86" s="116">
        <v>1972</v>
      </c>
      <c r="D86" s="118">
        <v>2.5734712050629498</v>
      </c>
      <c r="E86" s="118">
        <v>2.5734712050629498</v>
      </c>
      <c r="F86" s="118">
        <v>2.6165218830380699</v>
      </c>
      <c r="G86" s="117">
        <v>9894783185.3570309</v>
      </c>
      <c r="H86" s="117">
        <v>9894783185.3570309</v>
      </c>
      <c r="I86" s="117">
        <v>10060317318.530701</v>
      </c>
      <c r="J86" s="210">
        <f t="shared" si="0"/>
        <v>0.98354583380101113</v>
      </c>
    </row>
    <row r="87" spans="2:10">
      <c r="B87" s="116" t="s">
        <v>1</v>
      </c>
      <c r="C87" s="116">
        <v>1973</v>
      </c>
      <c r="D87" s="118">
        <v>2.7087427130748498</v>
      </c>
      <c r="E87" s="118">
        <v>2.7087427130748498</v>
      </c>
      <c r="F87" s="118">
        <v>2.5933531328723598</v>
      </c>
      <c r="G87" s="117">
        <v>10620449941.5804</v>
      </c>
      <c r="H87" s="117">
        <v>10620449941.5804</v>
      </c>
      <c r="I87" s="117">
        <v>10168018963.3659</v>
      </c>
      <c r="J87" s="210">
        <f t="shared" si="0"/>
        <v>1.0444954892240614</v>
      </c>
    </row>
    <row r="88" spans="2:10">
      <c r="B88" s="116" t="s">
        <v>1</v>
      </c>
      <c r="C88" s="116">
        <v>1974</v>
      </c>
      <c r="D88" s="118">
        <v>2.6744064784392898</v>
      </c>
      <c r="E88" s="118">
        <v>2.6744064784392898</v>
      </c>
      <c r="F88" s="118">
        <v>2.5322647551942601</v>
      </c>
      <c r="G88" s="117">
        <v>10688038835.133499</v>
      </c>
      <c r="H88" s="117">
        <v>10688038835.133499</v>
      </c>
      <c r="I88" s="117">
        <v>10119993512.9534</v>
      </c>
      <c r="J88" s="210">
        <f t="shared" si="0"/>
        <v>1.0561309966704042</v>
      </c>
    </row>
    <row r="89" spans="2:10">
      <c r="B89" s="116" t="s">
        <v>1</v>
      </c>
      <c r="C89" s="116">
        <v>1975</v>
      </c>
      <c r="D89" s="118">
        <v>2.6341146416282899</v>
      </c>
      <c r="E89" s="118">
        <v>2.6341146416282899</v>
      </c>
      <c r="F89" s="118">
        <v>2.4903708235250899</v>
      </c>
      <c r="G89" s="117">
        <v>10722781348.631399</v>
      </c>
      <c r="H89" s="117">
        <v>10722781348.631399</v>
      </c>
      <c r="I89" s="117">
        <v>10137627222.448299</v>
      </c>
      <c r="J89" s="210">
        <f t="shared" si="0"/>
        <v>1.057721014330391</v>
      </c>
    </row>
    <row r="90" spans="2:10">
      <c r="B90" s="116" t="s">
        <v>1</v>
      </c>
      <c r="C90" s="116">
        <v>1976</v>
      </c>
      <c r="D90" s="118">
        <v>2.67209517168321</v>
      </c>
      <c r="E90" s="118">
        <v>2.67209517168321</v>
      </c>
      <c r="F90" s="118">
        <v>2.4575807295773702</v>
      </c>
      <c r="G90" s="117">
        <v>11073819058.843599</v>
      </c>
      <c r="H90" s="117">
        <v>11073819058.843599</v>
      </c>
      <c r="I90" s="117">
        <v>10184828938.551001</v>
      </c>
      <c r="J90" s="210">
        <f t="shared" si="0"/>
        <v>1.0872857193435668</v>
      </c>
    </row>
    <row r="91" spans="2:10">
      <c r="B91" s="116" t="s">
        <v>1</v>
      </c>
      <c r="C91" s="116">
        <v>1977</v>
      </c>
      <c r="D91" s="118">
        <v>2.6683675083109599</v>
      </c>
      <c r="E91" s="118">
        <v>2.6683675083109599</v>
      </c>
      <c r="F91" s="118">
        <v>2.4174622806349002</v>
      </c>
      <c r="G91" s="117">
        <v>11254808583.707001</v>
      </c>
      <c r="H91" s="117">
        <v>11254808583.707001</v>
      </c>
      <c r="I91" s="117">
        <v>10196517454.998699</v>
      </c>
      <c r="J91" s="210">
        <f t="shared" si="0"/>
        <v>1.1037894686474046</v>
      </c>
    </row>
    <row r="92" spans="2:10">
      <c r="B92" s="116" t="s">
        <v>1</v>
      </c>
      <c r="C92" s="116">
        <v>1978</v>
      </c>
      <c r="D92" s="118">
        <v>2.72471723608427</v>
      </c>
      <c r="E92" s="118">
        <v>2.72471723608427</v>
      </c>
      <c r="F92" s="118">
        <v>2.40002927630912</v>
      </c>
      <c r="G92" s="117">
        <v>11694750674.8456</v>
      </c>
      <c r="H92" s="117">
        <v>11694750674.8456</v>
      </c>
      <c r="I92" s="117">
        <v>10301165656.846399</v>
      </c>
      <c r="J92" s="210">
        <f t="shared" si="0"/>
        <v>1.1352842061202064</v>
      </c>
    </row>
    <row r="93" spans="2:10">
      <c r="B93" s="116" t="s">
        <v>1</v>
      </c>
      <c r="C93" s="116">
        <v>1979</v>
      </c>
      <c r="D93" s="118">
        <v>2.7683726567371298</v>
      </c>
      <c r="E93" s="118">
        <v>2.7683726567371298</v>
      </c>
      <c r="F93" s="118">
        <v>2.35269932771938</v>
      </c>
      <c r="G93" s="117">
        <v>12093743917.4897</v>
      </c>
      <c r="H93" s="117">
        <v>12093743917.4897</v>
      </c>
      <c r="I93" s="117">
        <v>10277861121.1152</v>
      </c>
      <c r="J93" s="210">
        <f t="shared" si="0"/>
        <v>1.17667905559104</v>
      </c>
    </row>
    <row r="94" spans="2:10">
      <c r="B94" s="116" t="s">
        <v>1</v>
      </c>
      <c r="C94" s="116">
        <v>1980</v>
      </c>
      <c r="D94" s="118">
        <v>2.5386406179083698</v>
      </c>
      <c r="E94" s="118">
        <v>2.5386406179083698</v>
      </c>
      <c r="F94" s="118">
        <v>2.31218645487073</v>
      </c>
      <c r="G94" s="117">
        <v>11290871974.732599</v>
      </c>
      <c r="H94" s="117">
        <v>11290871974.732599</v>
      </c>
      <c r="I94" s="117">
        <v>10283703598.5476</v>
      </c>
      <c r="J94" s="210">
        <f t="shared" si="0"/>
        <v>1.0979382930024593</v>
      </c>
    </row>
    <row r="95" spans="2:10">
      <c r="B95" s="116" t="s">
        <v>1</v>
      </c>
      <c r="C95" s="116">
        <v>1981</v>
      </c>
      <c r="D95" s="118">
        <v>2.5022764424009698</v>
      </c>
      <c r="E95" s="118">
        <v>2.5022764424009698</v>
      </c>
      <c r="F95" s="118">
        <v>2.2902162502479499</v>
      </c>
      <c r="G95" s="117">
        <v>11332250748.8491</v>
      </c>
      <c r="H95" s="117">
        <v>11332250748.8491</v>
      </c>
      <c r="I95" s="117">
        <v>10371885549.797899</v>
      </c>
      <c r="J95" s="210">
        <f t="shared" si="0"/>
        <v>1.0925931157300433</v>
      </c>
    </row>
    <row r="96" spans="2:10">
      <c r="B96" s="116" t="s">
        <v>1</v>
      </c>
      <c r="C96" s="116">
        <v>1982</v>
      </c>
      <c r="D96" s="118">
        <v>2.42166585928664</v>
      </c>
      <c r="E96" s="118">
        <v>2.42166585928664</v>
      </c>
      <c r="F96" s="118">
        <v>2.2663015210708202</v>
      </c>
      <c r="G96" s="117">
        <v>11170351513.320299</v>
      </c>
      <c r="H96" s="117">
        <v>11170351513.320299</v>
      </c>
      <c r="I96" s="117">
        <v>10453701037.197701</v>
      </c>
      <c r="J96" s="210">
        <f t="shared" si="0"/>
        <v>1.0685547131654638</v>
      </c>
    </row>
    <row r="97" spans="2:17">
      <c r="B97" s="116" t="s">
        <v>1</v>
      </c>
      <c r="C97" s="116">
        <v>1983</v>
      </c>
      <c r="D97" s="118">
        <v>2.3254638648778498</v>
      </c>
      <c r="E97" s="118">
        <v>2.3254638648778498</v>
      </c>
      <c r="F97" s="118">
        <v>2.2181095416551799</v>
      </c>
      <c r="G97" s="117">
        <v>10923464200.014999</v>
      </c>
      <c r="H97" s="117">
        <v>10923464200.014999</v>
      </c>
      <c r="I97" s="117">
        <v>10419192493.303101</v>
      </c>
      <c r="J97" s="210">
        <f t="shared" si="0"/>
        <v>1.0483983482439756</v>
      </c>
    </row>
    <row r="98" spans="2:17">
      <c r="B98" s="116" t="s">
        <v>1</v>
      </c>
      <c r="C98" s="116">
        <v>1984</v>
      </c>
      <c r="D98" s="118">
        <v>2.4410672428980198</v>
      </c>
      <c r="E98" s="118">
        <v>2.4410672428980198</v>
      </c>
      <c r="F98" s="118">
        <v>2.2089527971811602</v>
      </c>
      <c r="G98" s="117">
        <v>11673610742.305799</v>
      </c>
      <c r="H98" s="117">
        <v>11673610742.305799</v>
      </c>
      <c r="I98" s="117">
        <v>10563609887.6238</v>
      </c>
      <c r="J98" s="210">
        <f t="shared" si="0"/>
        <v>1.1050777969359189</v>
      </c>
    </row>
    <row r="99" spans="2:17">
      <c r="B99" s="116" t="s">
        <v>1</v>
      </c>
      <c r="C99" s="116">
        <v>1985</v>
      </c>
      <c r="D99" s="118">
        <v>2.4788303568784098</v>
      </c>
      <c r="E99" s="118">
        <v>2.4788303568784098</v>
      </c>
      <c r="F99" s="118">
        <v>2.1796484879006202</v>
      </c>
      <c r="G99" s="117">
        <v>12069282474.895399</v>
      </c>
      <c r="H99" s="117">
        <v>12069282474.895399</v>
      </c>
      <c r="I99" s="117">
        <v>10612577708.6789</v>
      </c>
      <c r="J99" s="210">
        <f t="shared" si="0"/>
        <v>1.1372621059844128</v>
      </c>
    </row>
    <row r="100" spans="2:17">
      <c r="B100" s="116" t="s">
        <v>1</v>
      </c>
      <c r="C100" s="116">
        <v>1986</v>
      </c>
      <c r="D100" s="118">
        <v>2.4755293237926002</v>
      </c>
      <c r="E100" s="118">
        <v>2.4755293237926002</v>
      </c>
      <c r="F100" s="118">
        <v>2.14536403877849</v>
      </c>
      <c r="G100" s="117">
        <v>12273852625.475</v>
      </c>
      <c r="H100" s="117">
        <v>12273852625.475</v>
      </c>
      <c r="I100" s="117">
        <v>10636865079.7465</v>
      </c>
      <c r="J100" s="210">
        <f t="shared" si="0"/>
        <v>1.153897556606736</v>
      </c>
    </row>
    <row r="101" spans="2:17">
      <c r="B101" s="116" t="s">
        <v>1</v>
      </c>
      <c r="C101" s="116">
        <v>1987</v>
      </c>
      <c r="D101" s="118">
        <v>2.4973499334763698</v>
      </c>
      <c r="E101" s="118">
        <v>2.4973499334763698</v>
      </c>
      <c r="F101" s="118">
        <v>2.11360900608125</v>
      </c>
      <c r="G101" s="117">
        <v>12610981588.497601</v>
      </c>
      <c r="H101" s="117">
        <v>12610981588.497601</v>
      </c>
      <c r="I101" s="117">
        <v>10673197078.458799</v>
      </c>
      <c r="J101" s="210">
        <f t="shared" si="0"/>
        <v>1.1815561444049167</v>
      </c>
    </row>
    <row r="102" spans="2:17">
      <c r="B102" s="116" t="s">
        <v>1</v>
      </c>
      <c r="C102" s="116">
        <v>1988</v>
      </c>
      <c r="D102" s="118">
        <v>2.5389920629309399</v>
      </c>
      <c r="E102" s="118">
        <v>2.5389920629309399</v>
      </c>
      <c r="F102" s="118">
        <v>2.0662510722776202</v>
      </c>
      <c r="G102" s="117">
        <v>13055476875.6544</v>
      </c>
      <c r="H102" s="117">
        <v>13055476875.6544</v>
      </c>
      <c r="I102" s="117">
        <v>10624642351.1408</v>
      </c>
      <c r="J102" s="210">
        <f t="shared" si="0"/>
        <v>1.2287921272241784</v>
      </c>
    </row>
    <row r="103" spans="2:17">
      <c r="B103" s="116" t="s">
        <v>1</v>
      </c>
      <c r="C103" s="116">
        <v>1989</v>
      </c>
      <c r="D103" s="118">
        <v>2.54215753471783</v>
      </c>
      <c r="E103" s="118">
        <v>2.54215753471783</v>
      </c>
      <c r="F103" s="118">
        <v>2.0537199927252998</v>
      </c>
      <c r="G103" s="117">
        <v>13306748206.6105</v>
      </c>
      <c r="H103" s="117">
        <v>13306748206.6105</v>
      </c>
      <c r="I103" s="117">
        <v>10750053541.521099</v>
      </c>
      <c r="J103" s="210">
        <f t="shared" si="0"/>
        <v>1.237830877326741</v>
      </c>
    </row>
    <row r="104" spans="2:17">
      <c r="B104" s="116" t="s">
        <v>1</v>
      </c>
      <c r="C104" s="116">
        <v>1990</v>
      </c>
      <c r="D104" s="118">
        <v>2.5245732815387001</v>
      </c>
      <c r="E104" s="118">
        <v>2.5245732815387001</v>
      </c>
      <c r="F104" s="118">
        <v>2.0425212523157801</v>
      </c>
      <c r="G104" s="117">
        <v>13450427840.8151</v>
      </c>
      <c r="H104" s="117">
        <v>13450427840.8151</v>
      </c>
      <c r="I104" s="117">
        <v>10882144728.087999</v>
      </c>
      <c r="J104" s="210">
        <f t="shared" si="0"/>
        <v>1.2360089097232902</v>
      </c>
    </row>
    <row r="105" spans="2:17">
      <c r="B105" s="116" t="s">
        <v>1</v>
      </c>
      <c r="C105" s="116">
        <v>1991</v>
      </c>
      <c r="D105" s="118">
        <v>2.4333109656096199</v>
      </c>
      <c r="E105" s="118">
        <v>2.4333109656096199</v>
      </c>
      <c r="F105" s="118">
        <v>1.9963578823296799</v>
      </c>
      <c r="G105" s="117">
        <v>13185467295.232599</v>
      </c>
      <c r="H105" s="117">
        <v>13185467295.232599</v>
      </c>
      <c r="I105" s="117">
        <v>10817744311.295099</v>
      </c>
      <c r="J105" s="210">
        <f t="shared" si="0"/>
        <v>1.2188740014371846</v>
      </c>
    </row>
    <row r="106" spans="2:17">
      <c r="B106" s="116" t="s">
        <v>1</v>
      </c>
      <c r="C106" s="116">
        <v>1992</v>
      </c>
      <c r="D106" s="118">
        <v>2.3401147247082399</v>
      </c>
      <c r="E106" s="118">
        <v>2.3401147247082399</v>
      </c>
      <c r="F106" s="118">
        <v>1.9923346779934299</v>
      </c>
      <c r="G106" s="117">
        <v>12884645932.9816</v>
      </c>
      <c r="H106" s="117">
        <v>12884645932.9816</v>
      </c>
      <c r="I106" s="117">
        <v>10969774813.685101</v>
      </c>
      <c r="J106" s="210">
        <f t="shared" si="0"/>
        <v>1.1745588356934769</v>
      </c>
    </row>
    <row r="107" spans="2:17">
      <c r="B107" s="116" t="s">
        <v>1</v>
      </c>
      <c r="C107" s="116">
        <v>1993</v>
      </c>
      <c r="D107" s="118">
        <v>2.3246891996487098</v>
      </c>
      <c r="E107" s="118">
        <v>2.3246891996487098</v>
      </c>
      <c r="F107" s="118">
        <v>1.95461796281467</v>
      </c>
      <c r="G107" s="117">
        <v>12998601946.1605</v>
      </c>
      <c r="H107" s="117">
        <v>12998601946.1605</v>
      </c>
      <c r="I107" s="117">
        <v>10929324523.7967</v>
      </c>
      <c r="J107" s="210">
        <f t="shared" si="0"/>
        <v>1.1893325994537274</v>
      </c>
      <c r="Q107" s="1" t="s">
        <v>0</v>
      </c>
    </row>
    <row r="108" spans="2:17">
      <c r="B108" s="116" t="s">
        <v>1</v>
      </c>
      <c r="C108" s="116">
        <v>1994</v>
      </c>
      <c r="D108" s="118">
        <v>2.37754821077321</v>
      </c>
      <c r="E108" s="118">
        <v>2.37754821077321</v>
      </c>
      <c r="F108" s="118">
        <v>1.94144902399247</v>
      </c>
      <c r="G108" s="117">
        <v>13493894936.427999</v>
      </c>
      <c r="H108" s="117">
        <v>13493894936.427999</v>
      </c>
      <c r="I108" s="117">
        <v>11018791008.120501</v>
      </c>
      <c r="J108" s="210">
        <f t="shared" si="0"/>
        <v>1.2246257258607978</v>
      </c>
    </row>
    <row r="109" spans="2:17">
      <c r="B109" s="116" t="s">
        <v>1</v>
      </c>
      <c r="C109" s="116">
        <v>1995</v>
      </c>
      <c r="D109" s="118">
        <v>2.40185572783232</v>
      </c>
      <c r="E109" s="118">
        <v>2.40185572783232</v>
      </c>
      <c r="F109" s="118">
        <v>1.90363238386445</v>
      </c>
      <c r="G109" s="117">
        <v>13831995311.1154</v>
      </c>
      <c r="H109" s="117">
        <v>13831995311.1154</v>
      </c>
      <c r="I109" s="117">
        <v>10962790462.789301</v>
      </c>
      <c r="J109" s="210">
        <f t="shared" si="0"/>
        <v>1.261722127962307</v>
      </c>
    </row>
    <row r="110" spans="2:17">
      <c r="B110" s="116" t="s">
        <v>1</v>
      </c>
      <c r="C110" s="116">
        <v>1996</v>
      </c>
      <c r="D110" s="118">
        <v>2.4433862409039002</v>
      </c>
      <c r="E110" s="118">
        <v>2.4433862409039002</v>
      </c>
      <c r="F110" s="118">
        <v>1.8992693094870201</v>
      </c>
      <c r="G110" s="117">
        <v>14274396805.6038</v>
      </c>
      <c r="H110" s="117">
        <v>14274396805.6038</v>
      </c>
      <c r="I110" s="117">
        <v>11095645262.181801</v>
      </c>
      <c r="J110" s="210">
        <f t="shared" si="0"/>
        <v>1.2864864069020303</v>
      </c>
    </row>
    <row r="111" spans="2:17">
      <c r="B111" s="116" t="s">
        <v>1</v>
      </c>
      <c r="C111" s="116">
        <v>1997</v>
      </c>
      <c r="D111" s="118">
        <v>2.4164085096839001</v>
      </c>
      <c r="E111" s="118">
        <v>2.4164085096839001</v>
      </c>
      <c r="F111" s="118">
        <v>1.8813283203706599</v>
      </c>
      <c r="G111" s="117">
        <v>14316705724.8645</v>
      </c>
      <c r="H111" s="117">
        <v>14316705724.8645</v>
      </c>
      <c r="I111" s="117">
        <v>11146475219.248899</v>
      </c>
      <c r="J111" s="210">
        <f t="shared" si="0"/>
        <v>1.2844155164083544</v>
      </c>
    </row>
    <row r="112" spans="2:17">
      <c r="B112" s="116" t="s">
        <v>1</v>
      </c>
      <c r="C112" s="116">
        <v>1998</v>
      </c>
      <c r="D112" s="118">
        <v>2.38278314195643</v>
      </c>
      <c r="E112" s="118">
        <v>2.38278314195643</v>
      </c>
      <c r="F112" s="118">
        <v>1.8622249448474999</v>
      </c>
      <c r="G112" s="117">
        <v>14313535597.4196</v>
      </c>
      <c r="H112" s="117">
        <v>14313535597.4196</v>
      </c>
      <c r="I112" s="117">
        <v>11186515599.445</v>
      </c>
      <c r="J112" s="210">
        <f t="shared" si="0"/>
        <v>1.2795347639911878</v>
      </c>
    </row>
    <row r="113" spans="2:10">
      <c r="B113" s="116" t="s">
        <v>1</v>
      </c>
      <c r="C113" s="116">
        <v>1999</v>
      </c>
      <c r="D113" s="118">
        <v>2.45192691106329</v>
      </c>
      <c r="E113" s="118">
        <v>2.45192691106329</v>
      </c>
      <c r="F113" s="118">
        <v>1.8420388575146101</v>
      </c>
      <c r="G113" s="117">
        <v>14929796447.062401</v>
      </c>
      <c r="H113" s="117">
        <v>14929796447.062401</v>
      </c>
      <c r="I113" s="117">
        <v>11216193023.795</v>
      </c>
      <c r="J113" s="210">
        <f t="shared" si="0"/>
        <v>1.3310930380200343</v>
      </c>
    </row>
    <row r="114" spans="2:10">
      <c r="B114" s="116" t="s">
        <v>1</v>
      </c>
      <c r="C114" s="116">
        <v>2000</v>
      </c>
      <c r="D114" s="118">
        <v>2.4987045256778302</v>
      </c>
      <c r="E114" s="118">
        <v>2.4987045256778302</v>
      </c>
      <c r="F114" s="118">
        <v>1.81827546331193</v>
      </c>
      <c r="G114" s="117">
        <v>15421260967.887199</v>
      </c>
      <c r="H114" s="117">
        <v>15421260967.887199</v>
      </c>
      <c r="I114" s="117">
        <v>11221850676.922199</v>
      </c>
      <c r="J114" s="210">
        <f t="shared" si="0"/>
        <v>1.3742172669968877</v>
      </c>
    </row>
    <row r="115" spans="2:10">
      <c r="B115" s="116" t="s">
        <v>1</v>
      </c>
      <c r="C115" s="116">
        <v>2001</v>
      </c>
      <c r="D115" s="118">
        <v>2.5281774862931998</v>
      </c>
      <c r="E115" s="118">
        <v>2.5281774862931998</v>
      </c>
      <c r="F115" s="118">
        <v>1.8063553000717201</v>
      </c>
      <c r="G115" s="117">
        <v>15813588373.4048</v>
      </c>
      <c r="H115" s="117">
        <v>15813588373.4048</v>
      </c>
      <c r="I115" s="117">
        <v>11298644020.6306</v>
      </c>
      <c r="J115" s="210">
        <f t="shared" si="0"/>
        <v>1.399600548926951</v>
      </c>
    </row>
    <row r="116" spans="2:10">
      <c r="B116" s="116" t="s">
        <v>1</v>
      </c>
      <c r="C116" s="116">
        <v>2002</v>
      </c>
      <c r="D116" s="118">
        <v>2.42099897901904</v>
      </c>
      <c r="E116" s="118">
        <v>2.42099897901904</v>
      </c>
      <c r="F116" s="118">
        <v>1.78075128172687</v>
      </c>
      <c r="G116" s="117">
        <v>15343636648.798901</v>
      </c>
      <c r="H116" s="117">
        <v>15343636648.798901</v>
      </c>
      <c r="I116" s="117">
        <v>11285920820.7388</v>
      </c>
      <c r="J116" s="210">
        <f t="shared" si="0"/>
        <v>1.3595378607125894</v>
      </c>
    </row>
    <row r="117" spans="2:10">
      <c r="B117" s="116" t="s">
        <v>1</v>
      </c>
      <c r="C117" s="116">
        <v>2003</v>
      </c>
      <c r="D117" s="118">
        <v>2.4607451856962599</v>
      </c>
      <c r="E117" s="118">
        <v>2.4607451856962599</v>
      </c>
      <c r="F117" s="118">
        <v>1.75564557221744</v>
      </c>
      <c r="G117" s="117">
        <v>15798872421.181999</v>
      </c>
      <c r="H117" s="117">
        <v>15798872421.181999</v>
      </c>
      <c r="I117" s="117">
        <v>11271876606.041901</v>
      </c>
      <c r="J117" s="210">
        <f t="shared" si="0"/>
        <v>1.4016186455335715</v>
      </c>
    </row>
    <row r="118" spans="2:10">
      <c r="B118" s="116" t="s">
        <v>1</v>
      </c>
      <c r="C118" s="116">
        <v>2004</v>
      </c>
      <c r="D118" s="118">
        <v>2.5555801715856301</v>
      </c>
      <c r="E118" s="118">
        <v>2.5555801715856301</v>
      </c>
      <c r="F118" s="118">
        <v>1.7522526938629599</v>
      </c>
      <c r="G118" s="117">
        <v>16619901309.546</v>
      </c>
      <c r="H118" s="117">
        <v>16619901309.546</v>
      </c>
      <c r="I118" s="117">
        <v>11395565124.2145</v>
      </c>
      <c r="J118" s="210">
        <f t="shared" si="0"/>
        <v>1.4584534534606166</v>
      </c>
    </row>
    <row r="119" spans="2:10">
      <c r="B119" s="116" t="s">
        <v>1</v>
      </c>
      <c r="C119" s="116">
        <v>2005</v>
      </c>
      <c r="D119" s="118">
        <v>2.5886356668915398</v>
      </c>
      <c r="E119" s="118">
        <v>2.5886356668915398</v>
      </c>
      <c r="F119" s="118">
        <v>1.72691135359589</v>
      </c>
      <c r="G119" s="117">
        <v>17051264184.426701</v>
      </c>
      <c r="H119" s="117">
        <v>17051264184.426701</v>
      </c>
      <c r="I119" s="117">
        <v>11375113278.7955</v>
      </c>
      <c r="J119" s="210">
        <f t="shared" si="0"/>
        <v>1.4989973081157961</v>
      </c>
    </row>
    <row r="120" spans="2:10">
      <c r="B120" s="116" t="s">
        <v>1</v>
      </c>
      <c r="C120" s="116">
        <v>2006</v>
      </c>
      <c r="D120" s="118">
        <v>2.6061081240277399</v>
      </c>
      <c r="E120" s="118">
        <v>2.6061081240277399</v>
      </c>
      <c r="F120" s="118">
        <v>1.71100289447912</v>
      </c>
      <c r="G120" s="117">
        <v>17386523953.2071</v>
      </c>
      <c r="H120" s="117">
        <v>17386523953.2071</v>
      </c>
      <c r="I120" s="117">
        <v>11414870260.3727</v>
      </c>
      <c r="J120" s="210">
        <f t="shared" si="0"/>
        <v>1.5231468739128204</v>
      </c>
    </row>
    <row r="121" spans="2:10">
      <c r="B121" s="116" t="s">
        <v>1</v>
      </c>
      <c r="C121" s="116">
        <v>2007</v>
      </c>
      <c r="D121" s="118">
        <v>2.6668065990678498</v>
      </c>
      <c r="E121" s="118">
        <v>2.6668065990678498</v>
      </c>
      <c r="F121" s="118">
        <v>1.6942148445357901</v>
      </c>
      <c r="G121" s="117">
        <v>18020433566.334</v>
      </c>
      <c r="H121" s="117">
        <v>18020433566.334</v>
      </c>
      <c r="I121" s="117">
        <v>11448334911.1301</v>
      </c>
      <c r="J121" s="210">
        <f t="shared" si="0"/>
        <v>1.5740658974620396</v>
      </c>
    </row>
    <row r="122" spans="2:10">
      <c r="B122" s="116" t="s">
        <v>1</v>
      </c>
      <c r="C122" s="116">
        <v>2008</v>
      </c>
      <c r="D122" s="118">
        <v>2.6586694778223499</v>
      </c>
      <c r="E122" s="118">
        <v>2.6586694778223499</v>
      </c>
      <c r="F122" s="118">
        <v>1.6933579637142899</v>
      </c>
      <c r="G122" s="117">
        <v>18197148918.1675</v>
      </c>
      <c r="H122" s="117">
        <v>18197148918.1675</v>
      </c>
      <c r="I122" s="117">
        <v>11590120848.3239</v>
      </c>
      <c r="J122" s="210">
        <f t="shared" si="0"/>
        <v>1.5700568748426011</v>
      </c>
    </row>
    <row r="123" spans="2:10">
      <c r="B123" s="116" t="s">
        <v>1</v>
      </c>
      <c r="C123" s="116">
        <v>2009</v>
      </c>
      <c r="D123" s="118">
        <v>2.5392049935851899</v>
      </c>
      <c r="E123" s="118">
        <v>2.5392049935851899</v>
      </c>
      <c r="F123" s="118">
        <v>1.6657887042278301</v>
      </c>
      <c r="G123" s="117">
        <v>17603714046.557598</v>
      </c>
      <c r="H123" s="117">
        <v>17603714046.557598</v>
      </c>
      <c r="I123" s="117">
        <v>11548529955.0096</v>
      </c>
      <c r="J123" s="210">
        <f t="shared" si="0"/>
        <v>1.5243250972320801</v>
      </c>
    </row>
    <row r="124" spans="2:10">
      <c r="B124" s="116" t="s">
        <v>1</v>
      </c>
      <c r="C124" s="116">
        <v>2010</v>
      </c>
      <c r="D124" s="118">
        <v>2.6660050043485302</v>
      </c>
      <c r="E124" s="118">
        <v>2.6660050043485302</v>
      </c>
      <c r="F124" s="118">
        <v>1.65468621439672</v>
      </c>
      <c r="G124" s="117">
        <v>18719971318.1917</v>
      </c>
      <c r="H124" s="117">
        <v>18719971318.1917</v>
      </c>
      <c r="I124" s="117">
        <v>11618759832.2159</v>
      </c>
      <c r="J124" s="210">
        <f t="shared" si="0"/>
        <v>1.6111849791649815</v>
      </c>
    </row>
    <row r="125" spans="2:10">
      <c r="B125" s="116" t="s">
        <v>1</v>
      </c>
      <c r="C125" s="116">
        <v>2011</v>
      </c>
      <c r="D125" s="118">
        <v>2.7110331885004699</v>
      </c>
      <c r="E125" s="118">
        <v>2.7110331885004699</v>
      </c>
      <c r="F125" s="118">
        <v>1.6456068169871501</v>
      </c>
      <c r="G125" s="117">
        <v>19277948253.8713</v>
      </c>
      <c r="H125" s="117">
        <v>19277948253.8713</v>
      </c>
      <c r="I125" s="117">
        <v>11701778427.0502</v>
      </c>
      <c r="J125" s="210">
        <f t="shared" si="0"/>
        <v>1.6474374706418802</v>
      </c>
    </row>
    <row r="126" spans="2:10">
      <c r="B126" s="116" t="s">
        <v>1</v>
      </c>
      <c r="C126" s="116">
        <v>2012</v>
      </c>
      <c r="D126" s="118">
        <v>2.6901653802085699</v>
      </c>
      <c r="E126" s="118">
        <v>2.6901653802085699</v>
      </c>
      <c r="F126" s="118">
        <v>1.6165714001836999</v>
      </c>
      <c r="G126" s="117">
        <v>19372424316.2887</v>
      </c>
      <c r="H126" s="117">
        <v>19372424316.2887</v>
      </c>
      <c r="I126" s="117">
        <v>11641253967.002899</v>
      </c>
      <c r="J126" s="210">
        <f t="shared" si="0"/>
        <v>1.6641183476625268</v>
      </c>
    </row>
    <row r="127" spans="2:10">
      <c r="B127" s="116" t="s">
        <v>1</v>
      </c>
      <c r="C127" s="116">
        <v>2013</v>
      </c>
      <c r="D127" s="118">
        <v>2.7089736707996499</v>
      </c>
      <c r="E127" s="118">
        <v>2.7089736707996499</v>
      </c>
      <c r="F127" s="118">
        <v>1.6209873379836699</v>
      </c>
      <c r="G127" s="117">
        <v>19753275249.9212</v>
      </c>
      <c r="H127" s="117">
        <v>19753275249.9212</v>
      </c>
      <c r="I127" s="117">
        <v>11819899261.236</v>
      </c>
      <c r="J127" s="210">
        <f t="shared" si="0"/>
        <v>1.671188122110578</v>
      </c>
    </row>
    <row r="128" spans="2:10">
      <c r="B128" s="116" t="s">
        <v>1</v>
      </c>
      <c r="C128" s="116">
        <v>2014</v>
      </c>
      <c r="D128" s="118">
        <v>2.6623911320852298</v>
      </c>
      <c r="E128" s="118">
        <v>2.6623911320852298</v>
      </c>
      <c r="F128" s="118">
        <v>1.60840558594239</v>
      </c>
      <c r="G128" s="117">
        <v>19652747647.662899</v>
      </c>
      <c r="H128" s="117">
        <v>19652747647.662899</v>
      </c>
      <c r="I128" s="117">
        <v>11872638841.3041</v>
      </c>
      <c r="J128" s="210">
        <f t="shared" si="0"/>
        <v>1.6552973530444075</v>
      </c>
    </row>
    <row r="129" spans="2:11">
      <c r="B129" s="116" t="s">
        <v>1</v>
      </c>
      <c r="C129" s="116">
        <v>2015</v>
      </c>
      <c r="D129" s="118">
        <v>2.6007435513708002</v>
      </c>
      <c r="E129" s="118">
        <v>2.6007435513708002</v>
      </c>
      <c r="F129" s="118">
        <v>1.5914154433660099</v>
      </c>
      <c r="G129" s="117">
        <v>19428832594.1954</v>
      </c>
      <c r="H129" s="117">
        <v>19428832594.1954</v>
      </c>
      <c r="I129" s="117">
        <v>11888653155.5114</v>
      </c>
      <c r="J129" s="210">
        <f t="shared" si="0"/>
        <v>1.6342332760535188</v>
      </c>
    </row>
    <row r="130" spans="2:11">
      <c r="B130" s="116" t="s">
        <v>1</v>
      </c>
      <c r="C130" s="116">
        <v>2016</v>
      </c>
      <c r="D130" s="118">
        <v>2.55811919683571</v>
      </c>
      <c r="E130" s="118">
        <v>2.55811919683571</v>
      </c>
      <c r="F130" s="118">
        <v>1.57987549248749</v>
      </c>
      <c r="G130" s="117">
        <v>19335682087.719398</v>
      </c>
      <c r="H130" s="117">
        <v>19335682087.719398</v>
      </c>
      <c r="I130" s="117">
        <v>11941567903.741301</v>
      </c>
      <c r="J130" s="210">
        <f t="shared" si="0"/>
        <v>1.6191912354877216</v>
      </c>
    </row>
    <row r="131" spans="2:11">
      <c r="B131" s="116" t="s">
        <v>1</v>
      </c>
      <c r="C131" s="116">
        <v>2017</v>
      </c>
      <c r="D131" s="118">
        <v>2.62773026153172</v>
      </c>
      <c r="E131" s="118">
        <v>2.62773026153172</v>
      </c>
      <c r="F131" s="118">
        <v>1.5786450103115599</v>
      </c>
      <c r="G131" s="117">
        <v>20090620472.846401</v>
      </c>
      <c r="H131" s="117">
        <v>20090620472.846401</v>
      </c>
      <c r="I131" s="117">
        <v>12069719863.7383</v>
      </c>
      <c r="J131" s="210">
        <f t="shared" si="0"/>
        <v>1.6645473714104764</v>
      </c>
    </row>
    <row r="132" spans="2:11">
      <c r="B132" s="116" t="s">
        <v>1</v>
      </c>
      <c r="C132" s="116">
        <v>2018</v>
      </c>
      <c r="D132" s="118">
        <v>2.6310789504235701</v>
      </c>
      <c r="E132" s="118">
        <v>2.6310789504235701</v>
      </c>
      <c r="F132" s="118">
        <v>1.5559565513520499</v>
      </c>
      <c r="G132" s="117">
        <v>20337982441.037102</v>
      </c>
      <c r="H132" s="117">
        <v>20337982441.037102</v>
      </c>
      <c r="I132" s="117">
        <v>12027388546.2962</v>
      </c>
      <c r="J132" s="210">
        <f t="shared" si="0"/>
        <v>1.6909724303618781</v>
      </c>
    </row>
    <row r="133" spans="2:11">
      <c r="B133" s="116" t="s">
        <v>1</v>
      </c>
      <c r="C133" s="116">
        <v>2019</v>
      </c>
      <c r="D133" s="118">
        <v>2.5962150337791798</v>
      </c>
      <c r="E133" s="118">
        <v>2.5962150337791798</v>
      </c>
      <c r="F133" s="118">
        <v>1.5460660527822301</v>
      </c>
      <c r="G133" s="117">
        <v>20279796319.854</v>
      </c>
      <c r="H133" s="117">
        <v>20279796319.854</v>
      </c>
      <c r="I133" s="117">
        <v>12076770297.4373</v>
      </c>
      <c r="J133" s="210">
        <f t="shared" si="0"/>
        <v>1.6792400468325037</v>
      </c>
    </row>
    <row r="134" spans="2:11">
      <c r="B134" s="116" t="s">
        <v>1</v>
      </c>
      <c r="C134" s="116">
        <v>2020</v>
      </c>
      <c r="D134" s="118">
        <v>2.4323385785948899</v>
      </c>
      <c r="E134" s="118">
        <v>2.4323385785948899</v>
      </c>
      <c r="F134" s="118">
        <v>1.5307897985863801</v>
      </c>
      <c r="G134" s="117">
        <v>19183856801.7164</v>
      </c>
      <c r="H134" s="117">
        <v>19183856801.7164</v>
      </c>
      <c r="I134" s="117">
        <v>12073339141.4508</v>
      </c>
      <c r="J134" s="210">
        <f t="shared" si="0"/>
        <v>1.5889437525906491</v>
      </c>
    </row>
    <row r="135" spans="2:11">
      <c r="B135" s="116" t="s">
        <v>1</v>
      </c>
      <c r="C135" s="116">
        <v>2021</v>
      </c>
      <c r="D135" s="118">
        <v>2.56504494423621</v>
      </c>
      <c r="E135" s="118">
        <v>2.56504494423621</v>
      </c>
      <c r="F135" s="118">
        <v>1.5240130906767799</v>
      </c>
      <c r="G135" s="117">
        <v>20403516626.589901</v>
      </c>
      <c r="H135" s="117">
        <v>20403516626.589901</v>
      </c>
      <c r="I135" s="117">
        <v>12122685929.1339</v>
      </c>
      <c r="J135" s="210">
        <f t="shared" si="0"/>
        <v>1.6830854767552015</v>
      </c>
    </row>
    <row r="136" spans="2:11">
      <c r="B136" s="116" t="s">
        <v>1</v>
      </c>
      <c r="C136" s="116">
        <v>2022</v>
      </c>
      <c r="D136" s="118">
        <v>2.5858590715460599</v>
      </c>
      <c r="E136" s="118">
        <v>2.5858590715460599</v>
      </c>
      <c r="F136" s="118">
        <v>1.51002370147279</v>
      </c>
      <c r="G136" s="117">
        <v>20742226764.5835</v>
      </c>
      <c r="H136" s="117">
        <v>20742226764.5835</v>
      </c>
      <c r="I136" s="117">
        <v>12112519219.2309</v>
      </c>
      <c r="J136" s="210">
        <f t="shared" si="0"/>
        <v>1.7124618247582484</v>
      </c>
    </row>
    <row r="137" spans="2:11">
      <c r="B137" s="116" t="s">
        <v>1</v>
      </c>
      <c r="C137" s="116">
        <v>2023</v>
      </c>
      <c r="D137" s="118">
        <v>2.5646177221836299</v>
      </c>
      <c r="E137" s="118">
        <v>2.5646177221836299</v>
      </c>
      <c r="F137" s="118">
        <v>1.5006486821166301</v>
      </c>
      <c r="G137" s="117">
        <v>20752205701.904701</v>
      </c>
      <c r="H137" s="117">
        <v>20752205701.904701</v>
      </c>
      <c r="I137" s="117">
        <v>12142843960.5436</v>
      </c>
      <c r="J137" s="210">
        <f t="shared" si="0"/>
        <v>1.7090070307529246</v>
      </c>
    </row>
    <row r="138" spans="2:11">
      <c r="B138" s="116" t="s">
        <v>1</v>
      </c>
      <c r="C138" s="116">
        <v>2024</v>
      </c>
      <c r="D138" s="118">
        <v>2.5314216406884098</v>
      </c>
      <c r="E138" s="118">
        <v>2.5314216406884098</v>
      </c>
      <c r="F138" s="118">
        <v>1.4882120951162301</v>
      </c>
      <c r="G138" s="117">
        <v>20661392551.492901</v>
      </c>
      <c r="H138" s="117">
        <v>20661392551.492901</v>
      </c>
      <c r="I138" s="117">
        <v>12146742473.9758</v>
      </c>
      <c r="J138" s="210">
        <f t="shared" si="0"/>
        <v>1.7009821847923097</v>
      </c>
      <c r="K138" s="1" t="s">
        <v>238</v>
      </c>
    </row>
    <row r="139" spans="2:11">
      <c r="B139" s="116" t="s">
        <v>1</v>
      </c>
      <c r="C139" s="116">
        <v>2025</v>
      </c>
      <c r="D139" s="118">
        <v>2.5109284977267001</v>
      </c>
      <c r="E139" s="118">
        <v>2.5109284977267001</v>
      </c>
      <c r="F139" s="118">
        <v>1.4760953220811199</v>
      </c>
      <c r="G139" s="117">
        <v>20668990408.493301</v>
      </c>
      <c r="H139" s="117">
        <v>20668990408.493301</v>
      </c>
      <c r="I139" s="117">
        <v>12150641014.196199</v>
      </c>
      <c r="J139" s="210">
        <f t="shared" si="0"/>
        <v>1.7010617287058922</v>
      </c>
      <c r="K139" s="1" t="s">
        <v>238</v>
      </c>
    </row>
    <row r="141" spans="2:11">
      <c r="B141" s="1" t="s">
        <v>221</v>
      </c>
    </row>
  </sheetData>
  <mergeCells count="2">
    <mergeCell ref="A1:M1"/>
    <mergeCell ref="A2:S2"/>
  </mergeCells>
  <hyperlinks>
    <hyperlink ref="A2:R2" r:id="rId1" display="Results from the National Footprint Accounts 2011 Edition, www.footprintnetwork.org." xr:uid="{6905AD94-FCB0-4D19-B613-9277E6FBC1BB}"/>
    <hyperlink ref="A2:S2" r:id="rId2" display="Visualize and explore results from the National Footprint Accounts 2017 Edition, www.data.footprintnetwork.org." xr:uid="{4F3553A8-476B-48C2-83FC-4E3340DA5C55}"/>
    <hyperlink ref="A3" r:id="rId3" display="© 2015 Global Footprint Network. National Footprint Accounts, 2015 Edition. Licensed and provided solely for non-commercial and informational purposes. For commercial license contact data@footprintnetwork.org" xr:uid="{B08BCD86-6401-4168-8831-B74BB8CE0229}"/>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566-A148-45DC-B8DA-BCEF3DD36E97}">
  <sheetPr codeName="Sheet9">
    <tabColor theme="0"/>
    <pageSetUpPr autoPageBreaks="0"/>
  </sheetPr>
  <dimension ref="A1:FS211"/>
  <sheetViews>
    <sheetView showGridLines="0" zoomScale="70" zoomScaleNormal="70" zoomScaleSheetLayoutView="70" workbookViewId="0">
      <pane ySplit="5" topLeftCell="A6" activePane="bottomLeft" state="frozen"/>
      <selection pane="bottomLeft" sqref="A1:L1"/>
    </sheetView>
  </sheetViews>
  <sheetFormatPr defaultColWidth="9.33203125" defaultRowHeight="14.4"/>
  <cols>
    <col min="1" max="1" width="39" customWidth="1"/>
    <col min="2" max="2" width="10.33203125" customWidth="1"/>
    <col min="3" max="3" width="18.33203125" customWidth="1"/>
    <col min="4" max="5" width="10.33203125" customWidth="1"/>
    <col min="6" max="6" width="7.6640625" customWidth="1"/>
    <col min="7" max="7" width="13.33203125" customWidth="1"/>
    <col min="8" max="8" width="23.33203125" customWidth="1"/>
    <col min="9" max="9" width="10.44140625" customWidth="1"/>
    <col min="10" max="10" width="13.77734375" customWidth="1"/>
    <col min="11" max="16" width="13.6640625" customWidth="1"/>
    <col min="17" max="17" width="16" customWidth="1"/>
    <col min="18" max="30" width="13.6640625" customWidth="1"/>
    <col min="31" max="33" width="13.5546875" customWidth="1"/>
    <col min="34" max="34" width="43.6640625" customWidth="1"/>
  </cols>
  <sheetData>
    <row r="1" spans="1:53" s="1" customFormat="1" ht="31.2">
      <c r="A1" s="247" t="s">
        <v>237</v>
      </c>
      <c r="B1" s="247"/>
      <c r="C1" s="247"/>
      <c r="D1" s="247"/>
      <c r="E1" s="247"/>
      <c r="F1" s="247"/>
      <c r="G1" s="247"/>
      <c r="H1" s="247"/>
      <c r="I1" s="247"/>
      <c r="J1" s="247"/>
      <c r="K1" s="247"/>
      <c r="L1" s="247"/>
      <c r="M1" s="113"/>
      <c r="N1" s="113"/>
      <c r="O1" s="113"/>
      <c r="P1" s="113"/>
      <c r="Q1" s="113"/>
      <c r="R1" s="113"/>
      <c r="S1" s="113"/>
      <c r="T1" s="108"/>
      <c r="W1" s="109"/>
    </row>
    <row r="2" spans="1:53" ht="23.4">
      <c r="A2" s="254" t="s">
        <v>224</v>
      </c>
      <c r="B2" s="254"/>
      <c r="C2" s="254"/>
      <c r="D2" s="254"/>
      <c r="E2" s="254"/>
      <c r="F2" s="254"/>
      <c r="G2" s="254"/>
      <c r="H2" s="254"/>
      <c r="I2" s="254"/>
      <c r="J2" s="254"/>
      <c r="K2" s="254"/>
      <c r="L2" s="254"/>
      <c r="M2" s="254"/>
      <c r="N2" s="254"/>
      <c r="O2" s="254"/>
      <c r="P2" s="254"/>
      <c r="Q2" s="254"/>
      <c r="R2" s="254"/>
      <c r="S2" s="254"/>
      <c r="T2" s="254"/>
      <c r="U2" s="17"/>
      <c r="V2" s="17"/>
      <c r="W2" s="17"/>
      <c r="X2" s="17"/>
      <c r="Y2" s="17"/>
    </row>
    <row r="3" spans="1:53" ht="29.25" customHeight="1" thickBot="1">
      <c r="A3" s="62" t="s">
        <v>258</v>
      </c>
      <c r="B3" s="63"/>
      <c r="C3" s="63"/>
      <c r="D3" s="63"/>
      <c r="E3" s="63"/>
      <c r="F3" s="64"/>
      <c r="G3" s="64"/>
      <c r="H3" s="64"/>
      <c r="I3" s="64"/>
      <c r="J3" s="64"/>
      <c r="K3" s="63"/>
      <c r="L3" s="63"/>
      <c r="M3" s="63"/>
      <c r="N3" s="63"/>
      <c r="O3" s="48"/>
      <c r="P3" s="48"/>
      <c r="Q3" s="48"/>
      <c r="R3" s="48"/>
      <c r="S3" s="48"/>
      <c r="T3" s="48"/>
      <c r="U3" s="48"/>
      <c r="V3" s="48"/>
      <c r="W3" s="48"/>
      <c r="X3" s="48"/>
      <c r="Y3" s="48"/>
      <c r="Z3" s="48"/>
      <c r="AA3" s="48"/>
      <c r="AB3" s="48"/>
      <c r="AC3" s="48"/>
      <c r="AD3" s="48"/>
      <c r="AE3" s="48"/>
      <c r="AF3" s="48"/>
      <c r="AG3" s="48"/>
      <c r="AH3" s="48"/>
      <c r="AI3" s="49"/>
    </row>
    <row r="4" spans="1:53" ht="31.5" customHeight="1" thickBot="1">
      <c r="A4" s="255"/>
      <c r="B4" s="256"/>
      <c r="C4" s="256"/>
      <c r="D4" s="256"/>
      <c r="E4" s="256"/>
      <c r="F4" s="256"/>
      <c r="G4" s="256"/>
      <c r="H4" s="256"/>
      <c r="I4" s="256"/>
      <c r="J4" s="257"/>
      <c r="K4" s="249" t="s">
        <v>172</v>
      </c>
      <c r="L4" s="250"/>
      <c r="M4" s="250"/>
      <c r="N4" s="250"/>
      <c r="O4" s="250"/>
      <c r="P4" s="250"/>
      <c r="Q4" s="251"/>
      <c r="R4" s="249" t="s">
        <v>171</v>
      </c>
      <c r="S4" s="250"/>
      <c r="T4" s="250"/>
      <c r="U4" s="250"/>
      <c r="V4" s="250"/>
      <c r="W4" s="250"/>
      <c r="X4" s="251"/>
      <c r="Y4" s="249" t="s">
        <v>173</v>
      </c>
      <c r="Z4" s="250"/>
      <c r="AA4" s="250"/>
      <c r="AB4" s="250"/>
      <c r="AC4" s="250"/>
      <c r="AD4" s="251"/>
      <c r="AE4" s="60"/>
      <c r="AF4" s="60"/>
      <c r="AG4" s="61"/>
    </row>
    <row r="5" spans="1:53" ht="76.5" customHeight="1" thickBot="1">
      <c r="A5" s="40" t="s">
        <v>2</v>
      </c>
      <c r="B5" s="41" t="s">
        <v>250</v>
      </c>
      <c r="C5" s="41" t="s">
        <v>291</v>
      </c>
      <c r="D5" s="40" t="s">
        <v>198</v>
      </c>
      <c r="E5" s="40" t="s">
        <v>294</v>
      </c>
      <c r="F5" s="40" t="s">
        <v>145</v>
      </c>
      <c r="G5" s="40" t="s">
        <v>150</v>
      </c>
      <c r="H5" s="40" t="s">
        <v>142</v>
      </c>
      <c r="I5" s="40" t="s">
        <v>116</v>
      </c>
      <c r="J5" s="40" t="s">
        <v>117</v>
      </c>
      <c r="K5" s="58" t="s">
        <v>115</v>
      </c>
      <c r="L5" s="58" t="s">
        <v>239</v>
      </c>
      <c r="M5" s="58" t="s">
        <v>125</v>
      </c>
      <c r="N5" s="58" t="s">
        <v>240</v>
      </c>
      <c r="O5" s="58" t="s">
        <v>241</v>
      </c>
      <c r="P5" s="58" t="s">
        <v>114</v>
      </c>
      <c r="Q5" s="59" t="s">
        <v>174</v>
      </c>
      <c r="R5" s="18" t="s">
        <v>115</v>
      </c>
      <c r="S5" s="18" t="s">
        <v>239</v>
      </c>
      <c r="T5" s="18" t="s">
        <v>125</v>
      </c>
      <c r="U5" s="18" t="s">
        <v>240</v>
      </c>
      <c r="V5" s="18" t="s">
        <v>241</v>
      </c>
      <c r="W5" s="18" t="s">
        <v>114</v>
      </c>
      <c r="X5" s="19" t="s">
        <v>175</v>
      </c>
      <c r="Y5" s="20" t="s">
        <v>113</v>
      </c>
      <c r="Z5" s="20" t="s">
        <v>242</v>
      </c>
      <c r="AA5" s="20" t="s">
        <v>243</v>
      </c>
      <c r="AB5" s="20" t="s">
        <v>244</v>
      </c>
      <c r="AC5" s="20" t="s">
        <v>245</v>
      </c>
      <c r="AD5" s="21" t="s">
        <v>246</v>
      </c>
      <c r="AE5" s="22" t="s">
        <v>292</v>
      </c>
      <c r="AF5" s="38" t="s">
        <v>143</v>
      </c>
      <c r="AG5" s="38" t="s">
        <v>144</v>
      </c>
    </row>
    <row r="6" spans="1:53" ht="23.25" customHeight="1" thickBot="1">
      <c r="A6" s="167" t="s">
        <v>1</v>
      </c>
      <c r="B6" s="37"/>
      <c r="C6" s="37"/>
      <c r="D6" s="207">
        <v>68.5</v>
      </c>
      <c r="E6" s="207">
        <v>73.328999999999994</v>
      </c>
      <c r="F6" s="207">
        <v>0.75600000000000001</v>
      </c>
      <c r="G6" s="208">
        <v>20918.305</v>
      </c>
      <c r="H6" s="37"/>
      <c r="I6" s="37"/>
      <c r="J6" s="243">
        <v>8091.73</v>
      </c>
      <c r="K6" s="126">
        <v>0.44400000000000001</v>
      </c>
      <c r="L6" s="126">
        <v>0.128</v>
      </c>
      <c r="M6" s="126">
        <v>0.26100000000000001</v>
      </c>
      <c r="N6" s="126">
        <v>8.5000000000000006E-2</v>
      </c>
      <c r="O6" s="126">
        <v>0.10100000000000001</v>
      </c>
      <c r="P6" s="126">
        <v>1.5469999999999999</v>
      </c>
      <c r="Q6" s="155">
        <v>2.5649999999999999</v>
      </c>
      <c r="R6" s="68">
        <v>0.44400000000000001</v>
      </c>
      <c r="S6" s="68">
        <v>0.128</v>
      </c>
      <c r="T6" s="68">
        <v>0.26100000000000001</v>
      </c>
      <c r="U6" s="68">
        <v>8.5000000000000006E-2</v>
      </c>
      <c r="V6" s="68">
        <v>0.10100000000000001</v>
      </c>
      <c r="W6" s="68">
        <v>1.5469999999999999</v>
      </c>
      <c r="X6" s="125">
        <v>2.5649999999999999</v>
      </c>
      <c r="Y6" s="126">
        <v>0.44400000000000001</v>
      </c>
      <c r="Z6" s="126">
        <v>0.184</v>
      </c>
      <c r="AA6" s="126">
        <v>0.64100000000000001</v>
      </c>
      <c r="AB6" s="126">
        <v>0.13100000000000001</v>
      </c>
      <c r="AC6" s="126">
        <v>0.10100000000000001</v>
      </c>
      <c r="AD6" s="127">
        <v>1.5009999999999999</v>
      </c>
      <c r="AE6" s="144">
        <f t="shared" ref="AE6" si="0">AD6-X6</f>
        <v>-1.0640000000000001</v>
      </c>
      <c r="AF6" s="144">
        <f>X6/AD6</f>
        <v>1.7088607594936709</v>
      </c>
      <c r="AG6" s="144">
        <f>X6/AD6</f>
        <v>1.7088607594936709</v>
      </c>
      <c r="AH6" s="73"/>
      <c r="AI6" s="73"/>
      <c r="AJ6" s="73"/>
      <c r="AK6" s="73"/>
      <c r="AL6" s="73"/>
      <c r="AM6" s="73"/>
      <c r="AN6" s="73"/>
      <c r="AO6" s="73"/>
      <c r="AP6" s="73"/>
      <c r="AQ6" s="73"/>
      <c r="AR6" s="73"/>
      <c r="AS6" s="73"/>
      <c r="AT6" s="73"/>
      <c r="AU6" s="73"/>
      <c r="AV6" s="73"/>
      <c r="AW6" s="73"/>
      <c r="AX6" s="73"/>
      <c r="AY6" s="73"/>
      <c r="AZ6" s="73"/>
      <c r="BA6" s="73"/>
    </row>
    <row r="7" spans="1:53" ht="18.75" customHeight="1" thickTop="1">
      <c r="A7" s="26" t="str">
        <f>IF(H7="182 Records", "", "Filtered ")&amp;"Total of All Countries"</f>
        <v>Filtered Total of All Countries</v>
      </c>
      <c r="B7" s="33"/>
      <c r="C7" s="33"/>
      <c r="D7" s="162"/>
      <c r="E7" s="162"/>
      <c r="F7" s="162"/>
      <c r="G7" s="163"/>
      <c r="H7" s="172" t="str">
        <f>SUBTOTAL(103, A23:A150)&amp;" Records"</f>
        <v>128 Records</v>
      </c>
      <c r="I7" s="43"/>
      <c r="J7" s="43">
        <f>SUBTOTAL(109, $J$23:$J$150)</f>
        <v>7540.0864809999939</v>
      </c>
      <c r="K7" s="160">
        <f t="shared" ref="K7:AF7" ca="1" si="1">SUMPRODUCT($J$23:$J$150,SUBTOTAL(109,OFFSET(K23:K150,ROW(K23:K150)-MIN(ROW(K23:K150)),0,1)))/$J$7</f>
        <v>0.40955277788398115</v>
      </c>
      <c r="L7" s="129">
        <f t="shared" ca="1" si="1"/>
        <v>0.10986490772067851</v>
      </c>
      <c r="M7" s="129">
        <f t="shared" ca="1" si="1"/>
        <v>0.24594556931223094</v>
      </c>
      <c r="N7" s="129">
        <f t="shared" ca="1" si="1"/>
        <v>6.7316232572532012E-2</v>
      </c>
      <c r="O7" s="129">
        <f t="shared" ca="1" si="1"/>
        <v>9.9730374177388753E-2</v>
      </c>
      <c r="P7" s="129">
        <f t="shared" ca="1" si="1"/>
        <v>1.3277317601510155</v>
      </c>
      <c r="Q7" s="156">
        <f t="shared" ca="1" si="1"/>
        <v>2.364479307626262</v>
      </c>
      <c r="R7" s="28">
        <f t="shared" ca="1" si="1"/>
        <v>0.42502261557867171</v>
      </c>
      <c r="S7" s="29">
        <f t="shared" ca="1" si="1"/>
        <v>0.1318372096814682</v>
      </c>
      <c r="T7" s="29">
        <f t="shared" ca="1" si="1"/>
        <v>0.25184039495289195</v>
      </c>
      <c r="U7" s="29">
        <f t="shared" ca="1" si="1"/>
        <v>7.4876302072482928E-2</v>
      </c>
      <c r="V7" s="29">
        <f t="shared" ca="1" si="1"/>
        <v>9.9730374177388753E-2</v>
      </c>
      <c r="W7" s="29">
        <f t="shared" ca="1" si="1"/>
        <v>1.3779267448208472</v>
      </c>
      <c r="X7" s="128">
        <f t="shared" ca="1" si="1"/>
        <v>2.466418776283132</v>
      </c>
      <c r="Y7" s="129">
        <f t="shared" ca="1" si="1"/>
        <v>0.40955277788398115</v>
      </c>
      <c r="Z7" s="129">
        <f t="shared" ca="1" si="1"/>
        <v>0.14423031647771906</v>
      </c>
      <c r="AA7" s="129">
        <f t="shared" ca="1" si="1"/>
        <v>0.60701827738346903</v>
      </c>
      <c r="AB7" s="129">
        <f t="shared" ca="1" si="1"/>
        <v>0.12703564678809429</v>
      </c>
      <c r="AC7" s="129">
        <f t="shared" ca="1" si="1"/>
        <v>9.9730374177388753E-2</v>
      </c>
      <c r="AD7" s="130">
        <f t="shared" ca="1" si="1"/>
        <v>1.4554427019319227</v>
      </c>
      <c r="AE7" s="145">
        <f t="shared" ca="1" si="1"/>
        <v>-1.0117027815758293</v>
      </c>
      <c r="AF7" s="146">
        <f t="shared" ca="1" si="1"/>
        <v>1.6408126841214514</v>
      </c>
      <c r="AG7" s="145">
        <f ca="1">IFERROR(X7/AD7,0)</f>
        <v>1.694617571003834</v>
      </c>
    </row>
    <row r="8" spans="1:53" ht="18.75" customHeight="1">
      <c r="A8" s="164" t="s">
        <v>126</v>
      </c>
      <c r="B8" s="33"/>
      <c r="C8" s="33"/>
      <c r="D8" s="30">
        <f t="shared" ref="D8:G15" ca="1" si="2">IFERROR(SUMPRODUCT($J$23:$J$150,SUBTOTAL(109,OFFSET(D$23:D$150,ROW(D$23:D$150)-MIN(ROW(D$23:D$150)),0,1)), --($H$23:$H$150=$A8))/$J8,0)</f>
        <v>56.345647614410424</v>
      </c>
      <c r="E8" s="30">
        <f t="shared" ca="1" si="2"/>
        <v>61.256801565550468</v>
      </c>
      <c r="F8" s="30">
        <f t="shared" ca="1" si="2"/>
        <v>0.56641170443644306</v>
      </c>
      <c r="G8" s="181">
        <f t="shared" ca="1" si="2"/>
        <v>5678.088897659004</v>
      </c>
      <c r="H8" s="173" t="str">
        <f t="shared" ref="H8:H15" ca="1" si="3">SUMPRODUCT(SUBTOTAL(3,OFFSET($H$23:$H$150,ROW($H$23:$H$150)-MIN(ROW($H$23:$H$150)),0,1)),--($H$23:$H$150=$A8))&amp;" Records"</f>
        <v>38 Records</v>
      </c>
      <c r="I8" s="43"/>
      <c r="J8" s="43">
        <f t="shared" ref="J8:J15" ca="1" si="4">SUMPRODUCT(SUBTOTAL(9,OFFSET($J$23:$J$150,ROW($J$23:$J$150)-MIN(ROW($J$23:$J$150)),0,1)),--($H$23:$H$150=$A8))</f>
        <v>1353.964907</v>
      </c>
      <c r="K8" s="160">
        <f t="shared" ref="K8:T9" ca="1" si="5">IFERROR(SUMPRODUCT($J$23:$J$150,SUBTOTAL(109,OFFSET(K$23:K$150,ROW(K$23:K$150)-MIN(ROW(K$23:K$150)),0,1)), --($H$23:$H$150=$A8))/$J8,0)</f>
        <v>0.25154144122953986</v>
      </c>
      <c r="L8" s="129">
        <f t="shared" ca="1" si="5"/>
        <v>0.12803349031408828</v>
      </c>
      <c r="M8" s="129">
        <f t="shared" ca="1" si="5"/>
        <v>0.2098893210346699</v>
      </c>
      <c r="N8" s="129">
        <f t="shared" ca="1" si="5"/>
        <v>2.1473635916769002E-2</v>
      </c>
      <c r="O8" s="129">
        <f t="shared" ca="1" si="5"/>
        <v>5.3083871866554951E-2</v>
      </c>
      <c r="P8" s="129">
        <f t="shared" ca="1" si="5"/>
        <v>0.13570840745209947</v>
      </c>
      <c r="Q8" s="156">
        <f t="shared" ca="1" si="5"/>
        <v>1.0162733775972228</v>
      </c>
      <c r="R8" s="28">
        <f t="shared" ca="1" si="5"/>
        <v>0.254283886749954</v>
      </c>
      <c r="S8" s="29">
        <f t="shared" ca="1" si="5"/>
        <v>0.13010733035638419</v>
      </c>
      <c r="T8" s="29">
        <f t="shared" ca="1" si="5"/>
        <v>0.21514446352707423</v>
      </c>
      <c r="U8" s="29">
        <f t="shared" ref="U8:AF9" ca="1" si="6">IFERROR(SUMPRODUCT($J$23:$J$150,SUBTOTAL(109,OFFSET(U$23:U$150,ROW(U$23:U$150)-MIN(ROW(U$23:U$150)),0,1)), --($H$23:$H$150=$A8))/$J8,0)</f>
        <v>3.5608427243380536E-2</v>
      </c>
      <c r="V8" s="29">
        <f t="shared" ca="1" si="6"/>
        <v>5.3083871866554951E-2</v>
      </c>
      <c r="W8" s="29">
        <f t="shared" ca="1" si="6"/>
        <v>0.20191862198463909</v>
      </c>
      <c r="X8" s="128">
        <f t="shared" ca="1" si="6"/>
        <v>1.1151645438687872</v>
      </c>
      <c r="Y8" s="129">
        <f t="shared" ca="1" si="6"/>
        <v>0.25154144122953986</v>
      </c>
      <c r="Z8" s="129">
        <f t="shared" ca="1" si="6"/>
        <v>0.20255935460223856</v>
      </c>
      <c r="AA8" s="129">
        <f t="shared" ca="1" si="6"/>
        <v>0.22020822656742617</v>
      </c>
      <c r="AB8" s="129">
        <f t="shared" ca="1" si="6"/>
        <v>3.2382730421830638E-2</v>
      </c>
      <c r="AC8" s="129">
        <f t="shared" ca="1" si="6"/>
        <v>5.3083871866554951E-2</v>
      </c>
      <c r="AD8" s="130">
        <f t="shared" ca="1" si="6"/>
        <v>0.92830352195753041</v>
      </c>
      <c r="AE8" s="145">
        <f t="shared" ca="1" si="6"/>
        <v>-0.18686102191125697</v>
      </c>
      <c r="AF8" s="146">
        <f t="shared" ca="1" si="6"/>
        <v>0.72974363766091355</v>
      </c>
      <c r="AG8" s="145">
        <f ca="1">IFERROR(X8/AD8,0)</f>
        <v>1.2012930226928575</v>
      </c>
    </row>
    <row r="9" spans="1:53" ht="18.75" customHeight="1">
      <c r="A9" s="165" t="s">
        <v>127</v>
      </c>
      <c r="B9" s="34"/>
      <c r="C9" s="34"/>
      <c r="D9" s="30">
        <f t="shared" ca="1" si="2"/>
        <v>44.131656893846035</v>
      </c>
      <c r="E9" s="30">
        <f t="shared" ca="1" si="2"/>
        <v>74.394287354737372</v>
      </c>
      <c r="F9" s="30">
        <f t="shared" ca="1" si="2"/>
        <v>0.45881810720380911</v>
      </c>
      <c r="G9" s="182">
        <f t="shared" ca="1" si="2"/>
        <v>16007.041229891276</v>
      </c>
      <c r="H9" s="174" t="str">
        <f t="shared" ca="1" si="3"/>
        <v>22 Records</v>
      </c>
      <c r="I9" s="44"/>
      <c r="J9" s="44">
        <f t="shared" ca="1" si="4"/>
        <v>4229.2192989999994</v>
      </c>
      <c r="K9" s="161">
        <f t="shared" ca="1" si="5"/>
        <v>0.25892076359386734</v>
      </c>
      <c r="L9" s="132">
        <f t="shared" ca="1" si="5"/>
        <v>3.2397641017196166E-2</v>
      </c>
      <c r="M9" s="132">
        <f t="shared" ca="1" si="5"/>
        <v>0.12562228456292684</v>
      </c>
      <c r="N9" s="132">
        <f t="shared" ca="1" si="5"/>
        <v>6.6468590230936611E-2</v>
      </c>
      <c r="O9" s="132">
        <f t="shared" ca="1" si="5"/>
        <v>0.12012770562692925</v>
      </c>
      <c r="P9" s="132">
        <f t="shared" ca="1" si="5"/>
        <v>1.4305261124814517</v>
      </c>
      <c r="Q9" s="157">
        <f t="shared" ca="1" si="5"/>
        <v>2.077268658882804</v>
      </c>
      <c r="R9" s="30">
        <f t="shared" ca="1" si="5"/>
        <v>0.3315408953630144</v>
      </c>
      <c r="S9" s="27">
        <f t="shared" ca="1" si="5"/>
        <v>6.5344919889669686E-2</v>
      </c>
      <c r="T9" s="27">
        <f t="shared" ca="1" si="5"/>
        <v>0.16299398290246947</v>
      </c>
      <c r="U9" s="27">
        <f t="shared" ca="1" si="6"/>
        <v>7.3433004094025839E-2</v>
      </c>
      <c r="V9" s="27">
        <f t="shared" ca="1" si="6"/>
        <v>0.12012770562692925</v>
      </c>
      <c r="W9" s="27">
        <f t="shared" ca="1" si="6"/>
        <v>1.4099408652263412</v>
      </c>
      <c r="X9" s="131">
        <f t="shared" ca="1" si="6"/>
        <v>2.2074321973302342</v>
      </c>
      <c r="Y9" s="132">
        <f t="shared" ca="1" si="6"/>
        <v>0.25892076359386734</v>
      </c>
      <c r="Z9" s="132">
        <f t="shared" ca="1" si="6"/>
        <v>4.7280020692537755E-2</v>
      </c>
      <c r="AA9" s="132">
        <f t="shared" ca="1" si="6"/>
        <v>0.13952355795749904</v>
      </c>
      <c r="AB9" s="132">
        <f t="shared" ca="1" si="6"/>
        <v>6.6601877307616061E-2</v>
      </c>
      <c r="AC9" s="132">
        <f t="shared" ca="1" si="6"/>
        <v>0.12012770562692925</v>
      </c>
      <c r="AD9" s="133">
        <f t="shared" ca="1" si="6"/>
        <v>0.65667985042621912</v>
      </c>
      <c r="AE9" s="147">
        <f t="shared" ca="1" si="6"/>
        <v>-1.5507523469040139</v>
      </c>
      <c r="AF9" s="148">
        <f t="shared" ca="1" si="6"/>
        <v>1.4706410375284704</v>
      </c>
      <c r="AG9" s="147">
        <f ca="1">IFERROR(X9/AD9,0)</f>
        <v>3.3615043858852935</v>
      </c>
    </row>
    <row r="10" spans="1:53" ht="18.75" customHeight="1">
      <c r="A10" s="165" t="s">
        <v>189</v>
      </c>
      <c r="B10" s="34"/>
      <c r="C10" s="34"/>
      <c r="D10" s="30">
        <f t="shared" ca="1" si="2"/>
        <v>68.933696523240414</v>
      </c>
      <c r="E10" s="30">
        <f t="shared" ca="1" si="2"/>
        <v>73.034642711066027</v>
      </c>
      <c r="F10" s="30">
        <f t="shared" ca="1" si="2"/>
        <v>0.71036604114094748</v>
      </c>
      <c r="G10" s="182">
        <f t="shared" ca="1" si="2"/>
        <v>11250.104733608461</v>
      </c>
      <c r="H10" s="174" t="str">
        <f t="shared" ca="1" si="3"/>
        <v>10 Records</v>
      </c>
      <c r="I10" s="44"/>
      <c r="J10" s="44">
        <f t="shared" ca="1" si="4"/>
        <v>48.915548000000001</v>
      </c>
      <c r="K10" s="161">
        <f t="shared" ref="K10:T15" ca="1" si="7">IFERROR(SUMPRODUCT($J$23:$J$150,SUBTOTAL(109,OFFSET(K$23:K$150,ROW(K$23:K$150)-MIN(ROW(K$23:K$150)),0,1)), --($H$23:$H$150=$A10))/$J10,0)</f>
        <v>0.14609721955890179</v>
      </c>
      <c r="L10" s="132">
        <f t="shared" ca="1" si="7"/>
        <v>5.9428616847960074E-2</v>
      </c>
      <c r="M10" s="132">
        <f t="shared" ca="1" si="7"/>
        <v>7.1098009900655706E-2</v>
      </c>
      <c r="N10" s="132">
        <f t="shared" ca="1" si="7"/>
        <v>2.2276456720877379E-2</v>
      </c>
      <c r="O10" s="132">
        <f t="shared" ca="1" si="7"/>
        <v>4.1537008314820469E-2</v>
      </c>
      <c r="P10" s="132">
        <f t="shared" ca="1" si="7"/>
        <v>0.2854581555950268</v>
      </c>
      <c r="Q10" s="157">
        <f t="shared" ca="1" si="7"/>
        <v>1.1709014394768715</v>
      </c>
      <c r="R10" s="30">
        <f t="shared" ca="1" si="7"/>
        <v>0.2552616724645505</v>
      </c>
      <c r="S10" s="27">
        <f t="shared" ca="1" si="7"/>
        <v>6.4859605211823435E-2</v>
      </c>
      <c r="T10" s="27">
        <f t="shared" ca="1" si="7"/>
        <v>0.12222660214294236</v>
      </c>
      <c r="U10" s="27">
        <f t="shared" ref="U10:AD15" ca="1" si="8">IFERROR(SUMPRODUCT($J$23:$J$150,SUBTOTAL(109,OFFSET(U$23:U$150,ROW(U$23:U$150)-MIN(ROW(U$23:U$150)),0,1)), --($H$23:$H$150=$A10))/$J10,0)</f>
        <v>4.6604186546167291E-2</v>
      </c>
      <c r="V10" s="27">
        <f t="shared" ca="1" si="8"/>
        <v>4.1537008314820469E-2</v>
      </c>
      <c r="W10" s="27">
        <f t="shared" ca="1" si="8"/>
        <v>0.48943873665690096</v>
      </c>
      <c r="X10" s="131">
        <f t="shared" ca="1" si="8"/>
        <v>1.8430692744155699</v>
      </c>
      <c r="Y10" s="132">
        <f t="shared" ca="1" si="8"/>
        <v>0.14609721955890179</v>
      </c>
      <c r="Z10" s="132">
        <f t="shared" ca="1" si="8"/>
        <v>5.9428616847960074E-2</v>
      </c>
      <c r="AA10" s="132">
        <f t="shared" ca="1" si="8"/>
        <v>0.11436047933062103</v>
      </c>
      <c r="AB10" s="132">
        <f t="shared" ca="1" si="8"/>
        <v>2.0732262306455196E-2</v>
      </c>
      <c r="AC10" s="132">
        <f t="shared" ca="1" si="8"/>
        <v>4.1537008314820469E-2</v>
      </c>
      <c r="AD10" s="133">
        <f t="shared" ca="1" si="8"/>
        <v>0.73133724743306572</v>
      </c>
      <c r="AE10" s="147" cm="1">
        <f t="array" aca="1" ref="AE10" ca="1">IFERROR(SUMPRODUCT($J$23:$J$150,SUBTOTAL(109,OFFSET(AE$23:AE$150,ROW(AE$23:AE$150)-MIN(ROW(AE$23:AE$150)),0,1)), --($H$23:$H$150=$A10))/$J10,0)</f>
        <v>-1.1117320269825044</v>
      </c>
      <c r="AF10" s="148">
        <f t="shared" ref="AF10:AF15" ca="1" si="9">IFERROR(SUMPRODUCT($J$23:$J$150,SUBTOTAL(109,OFFSET(AF$23:AF$150,ROW(AF$23:AF$150)-MIN(ROW(AF$23:AF$150)),0,1)), --($H$23:$H$150=$A10))/$J10,0)</f>
        <v>1.2278942534414192</v>
      </c>
      <c r="AG10" s="147">
        <f ca="1">IFERROR(X10/AD10,0)</f>
        <v>2.5201359302901545</v>
      </c>
    </row>
    <row r="11" spans="1:53" ht="18.75" customHeight="1">
      <c r="A11" s="165" t="s">
        <v>195</v>
      </c>
      <c r="B11" s="34"/>
      <c r="C11" s="34"/>
      <c r="D11" s="30">
        <f t="shared" ca="1" si="2"/>
        <v>81.902629980838697</v>
      </c>
      <c r="E11" s="30">
        <f t="shared" ca="1" si="2"/>
        <v>79.686662817949056</v>
      </c>
      <c r="F11" s="30">
        <f t="shared" ca="1" si="2"/>
        <v>0.92634984377124552</v>
      </c>
      <c r="G11" s="182">
        <f t="shared" ca="1" si="2"/>
        <v>51911.700041096126</v>
      </c>
      <c r="H11" s="174" t="str">
        <f t="shared" ca="1" si="3"/>
        <v>22 Records</v>
      </c>
      <c r="I11" s="44"/>
      <c r="J11" s="44">
        <f t="shared" ca="1" si="4"/>
        <v>470.144566</v>
      </c>
      <c r="K11" s="161">
        <f t="shared" ca="1" si="7"/>
        <v>0.67693618813622547</v>
      </c>
      <c r="L11" s="132">
        <f t="shared" ca="1" si="7"/>
        <v>0.11272618990346897</v>
      </c>
      <c r="M11" s="132">
        <f t="shared" ca="1" si="7"/>
        <v>0.50915708349376099</v>
      </c>
      <c r="N11" s="132">
        <f t="shared" ca="1" si="7"/>
        <v>9.4044646577920915E-2</v>
      </c>
      <c r="O11" s="132">
        <f t="shared" ca="1" si="7"/>
        <v>0.13036805467193255</v>
      </c>
      <c r="P11" s="132">
        <f t="shared" ca="1" si="7"/>
        <v>1.6932530674469182</v>
      </c>
      <c r="Q11" s="157">
        <f t="shared" ca="1" si="7"/>
        <v>3.2594514056448758</v>
      </c>
      <c r="R11" s="30">
        <f t="shared" ca="1" si="7"/>
        <v>0.83129639855711979</v>
      </c>
      <c r="S11" s="27">
        <f t="shared" ca="1" si="7"/>
        <v>0.22336335843345687</v>
      </c>
      <c r="T11" s="27">
        <f t="shared" ca="1" si="7"/>
        <v>0.52284064448593459</v>
      </c>
      <c r="U11" s="27">
        <f t="shared" ca="1" si="8"/>
        <v>0.14568026932805175</v>
      </c>
      <c r="V11" s="27">
        <f t="shared" ca="1" si="8"/>
        <v>0.13036805467193255</v>
      </c>
      <c r="W11" s="27">
        <f t="shared" ca="1" si="8"/>
        <v>2.2363023911649345</v>
      </c>
      <c r="X11" s="131">
        <f t="shared" ca="1" si="8"/>
        <v>4.1333307922206215</v>
      </c>
      <c r="Y11" s="132">
        <f t="shared" ca="1" si="8"/>
        <v>0.67693618813622547</v>
      </c>
      <c r="Z11" s="132">
        <f t="shared" ca="1" si="8"/>
        <v>0.11508999597583353</v>
      </c>
      <c r="AA11" s="132">
        <f t="shared" ca="1" si="8"/>
        <v>0.76021042203856926</v>
      </c>
      <c r="AB11" s="132">
        <f t="shared" ca="1" si="8"/>
        <v>0.18024551051176033</v>
      </c>
      <c r="AC11" s="132">
        <f t="shared" ca="1" si="8"/>
        <v>0.13036805467193255</v>
      </c>
      <c r="AD11" s="133">
        <f t="shared" ca="1" si="8"/>
        <v>1.8992830140527455</v>
      </c>
      <c r="AE11" s="147">
        <f ca="1">IFERROR(SUMPRODUCT($J$23:$J$150,SUBTOTAL(109,OFFSET(AE$23:AE$150,ROW(AE$23:AE$150)-MIN(ROW(AE$23:AE$150)),0,1)), --($H$23:$H$150=$A11))/$J11,0)</f>
        <v>-2.2340477781678749</v>
      </c>
      <c r="AF11" s="148">
        <f t="shared" ca="1" si="9"/>
        <v>2.7537180494474494</v>
      </c>
      <c r="AG11" s="147">
        <f t="shared" ref="AG11:AG19" ca="1" si="10">IFERROR(X11/AD11,0)</f>
        <v>2.17625849419924</v>
      </c>
    </row>
    <row r="12" spans="1:53" ht="18.75" customHeight="1">
      <c r="A12" s="165" t="s">
        <v>128</v>
      </c>
      <c r="B12" s="34"/>
      <c r="C12" s="34"/>
      <c r="D12" s="30">
        <f t="shared" ca="1" si="2"/>
        <v>61.695214003409511</v>
      </c>
      <c r="E12" s="30">
        <f t="shared" ca="1" si="2"/>
        <v>52.659672363787706</v>
      </c>
      <c r="F12" s="30">
        <f t="shared" ca="1" si="2"/>
        <v>0.69503698521312895</v>
      </c>
      <c r="G12" s="182">
        <f t="shared" ca="1" si="2"/>
        <v>7246.0339575324615</v>
      </c>
      <c r="H12" s="174" t="str">
        <f t="shared" ca="1" si="3"/>
        <v>14 Records</v>
      </c>
      <c r="I12" s="44"/>
      <c r="J12" s="44">
        <f t="shared" ca="1" si="4"/>
        <v>330.09789499999999</v>
      </c>
      <c r="K12" s="161">
        <f t="shared" ca="1" si="7"/>
        <v>0.34277831441790929</v>
      </c>
      <c r="L12" s="132">
        <f t="shared" ca="1" si="7"/>
        <v>6.9667552651312734E-2</v>
      </c>
      <c r="M12" s="132">
        <f t="shared" ca="1" si="7"/>
        <v>6.1931691675889064E-2</v>
      </c>
      <c r="N12" s="132">
        <f t="shared" ca="1" si="7"/>
        <v>3.1892439647335534E-2</v>
      </c>
      <c r="O12" s="132">
        <f t="shared" ca="1" si="7"/>
        <v>4.6155439194787963E-2</v>
      </c>
      <c r="P12" s="132">
        <f t="shared" ca="1" si="7"/>
        <v>0.76578378007833114</v>
      </c>
      <c r="Q12" s="157">
        <f t="shared" ca="1" si="7"/>
        <v>1.7962709552661642</v>
      </c>
      <c r="R12" s="30">
        <f t="shared" ca="1" si="7"/>
        <v>0.43614281957175161</v>
      </c>
      <c r="S12" s="27">
        <f t="shared" ca="1" si="7"/>
        <v>9.9040055868880969E-2</v>
      </c>
      <c r="T12" s="27">
        <f t="shared" ca="1" si="7"/>
        <v>0.11063426667413313</v>
      </c>
      <c r="U12" s="27">
        <f t="shared" ca="1" si="8"/>
        <v>2.5604968120139029E-2</v>
      </c>
      <c r="V12" s="27">
        <f t="shared" ca="1" si="8"/>
        <v>4.6155439194787963E-2</v>
      </c>
      <c r="W12" s="27">
        <f t="shared" ca="1" si="8"/>
        <v>0.87785553215660461</v>
      </c>
      <c r="X12" s="131">
        <f t="shared" ca="1" si="8"/>
        <v>2.1658885705860076</v>
      </c>
      <c r="Y12" s="132">
        <f t="shared" ca="1" si="8"/>
        <v>0.34277831441790929</v>
      </c>
      <c r="Z12" s="132">
        <f t="shared" ca="1" si="8"/>
        <v>7.5748238200670753E-2</v>
      </c>
      <c r="AA12" s="132">
        <f t="shared" ca="1" si="8"/>
        <v>0.15861138285356227</v>
      </c>
      <c r="AB12" s="132">
        <f t="shared" ca="1" si="8"/>
        <v>4.1757170369111266E-2</v>
      </c>
      <c r="AC12" s="132">
        <f t="shared" ca="1" si="8"/>
        <v>4.6155439194787963E-2</v>
      </c>
      <c r="AD12" s="133">
        <f t="shared" ca="1" si="8"/>
        <v>0.78008192127671694</v>
      </c>
      <c r="AE12" s="147">
        <f ca="1">IFERROR(SUMPRODUCT($J$23:$J$150,SUBTOTAL(109,OFFSET(AE$23:AE$150,ROW(AE$23:AE$150)-MIN(ROW(AE$23:AE$150)),0,1)), --($H$23:$H$150=$A12))/$J12,0)</f>
        <v>-1.3858066493092904</v>
      </c>
      <c r="AF12" s="148">
        <f t="shared" ca="1" si="9"/>
        <v>1.4429637378987392</v>
      </c>
      <c r="AG12" s="147">
        <f ca="1">IFERROR(X12/AD12,0)</f>
        <v>2.7764886116591674</v>
      </c>
    </row>
    <row r="13" spans="1:53" ht="18.75" customHeight="1">
      <c r="A13" s="165" t="s">
        <v>129</v>
      </c>
      <c r="B13" s="34"/>
      <c r="C13" s="34"/>
      <c r="D13" s="30">
        <f t="shared" ca="1" si="2"/>
        <v>74.333534770776808</v>
      </c>
      <c r="E13" s="30">
        <f t="shared" ca="1" si="2"/>
        <v>77.795703062601518</v>
      </c>
      <c r="F13" s="30">
        <f t="shared" ca="1" si="2"/>
        <v>0.90035833211343641</v>
      </c>
      <c r="G13" s="182">
        <f t="shared" ca="1" si="2"/>
        <v>59658.108146674742</v>
      </c>
      <c r="H13" s="174" t="str">
        <f t="shared" ca="1" si="3"/>
        <v>3 Records</v>
      </c>
      <c r="I13" s="44"/>
      <c r="J13" s="44">
        <f t="shared" ca="1" si="4"/>
        <v>512.51610200000005</v>
      </c>
      <c r="K13" s="161">
        <f t="shared" ca="1" si="7"/>
        <v>1.3421743826616397</v>
      </c>
      <c r="L13" s="132">
        <f t="shared" ca="1" si="7"/>
        <v>0.24559902487902707</v>
      </c>
      <c r="M13" s="132">
        <f t="shared" ca="1" si="7"/>
        <v>0.74713329782563576</v>
      </c>
      <c r="N13" s="132">
        <f t="shared" ca="1" si="7"/>
        <v>8.2632120666522979E-2</v>
      </c>
      <c r="O13" s="132">
        <f t="shared" ca="1" si="7"/>
        <v>0.11137795256625907</v>
      </c>
      <c r="P13" s="132">
        <f t="shared" ca="1" si="7"/>
        <v>3.4730882830213976</v>
      </c>
      <c r="Q13" s="157">
        <f t="shared" ca="1" si="7"/>
        <v>6.0010050616204831</v>
      </c>
      <c r="R13" s="30">
        <f t="shared" ca="1" si="7"/>
        <v>1.0980914267977475</v>
      </c>
      <c r="S13" s="27">
        <f t="shared" ca="1" si="7"/>
        <v>0.27180020247637016</v>
      </c>
      <c r="T13" s="27">
        <f t="shared" ca="1" si="7"/>
        <v>0.69387004382156958</v>
      </c>
      <c r="U13" s="27">
        <f t="shared" ca="1" si="8"/>
        <v>0.1089865246653265</v>
      </c>
      <c r="V13" s="27">
        <f t="shared" ca="1" si="8"/>
        <v>0.11137795256625907</v>
      </c>
      <c r="W13" s="27">
        <f t="shared" ca="1" si="8"/>
        <v>3.6915722684357726</v>
      </c>
      <c r="X13" s="131">
        <f t="shared" ca="1" si="8"/>
        <v>5.9763685967314251</v>
      </c>
      <c r="Y13" s="132">
        <f t="shared" ca="1" si="8"/>
        <v>1.3421743826616397</v>
      </c>
      <c r="Z13" s="132">
        <f t="shared" ca="1" si="8"/>
        <v>0.24559902487902707</v>
      </c>
      <c r="AA13" s="132">
        <f t="shared" ca="1" si="8"/>
        <v>1.6825817491447317</v>
      </c>
      <c r="AB13" s="132">
        <f t="shared" ca="1" si="8"/>
        <v>0.47118401435512353</v>
      </c>
      <c r="AC13" s="132">
        <f t="shared" ca="1" si="8"/>
        <v>0.11137795256625907</v>
      </c>
      <c r="AD13" s="133">
        <f t="shared" ca="1" si="8"/>
        <v>3.8522469456384019</v>
      </c>
      <c r="AE13" s="147">
        <f ca="1">IFERROR(SUMPRODUCT($J$23:$J$150,SUBTOTAL(109,OFFSET(AE$23:AE$150,ROW(AE$23:AE$150)-MIN(ROW(AE$23:AE$150)),0,1)), --($H$23:$H$150=$A13))/$J13,0)</f>
        <v>-2.1241216510930223</v>
      </c>
      <c r="AF13" s="148">
        <f t="shared" ca="1" si="9"/>
        <v>3.9815913369296636</v>
      </c>
      <c r="AG13" s="147">
        <f ca="1">IFERROR(X13/AD13,0)</f>
        <v>1.5513981011778075</v>
      </c>
    </row>
    <row r="14" spans="1:53" ht="18.75" customHeight="1">
      <c r="A14" s="165" t="s">
        <v>130</v>
      </c>
      <c r="B14" s="34"/>
      <c r="C14" s="34"/>
      <c r="D14" s="30">
        <f t="shared" ca="1" si="2"/>
        <v>75.29273710153231</v>
      </c>
      <c r="E14" s="30">
        <f t="shared" ca="1" si="2"/>
        <v>74.483227572682665</v>
      </c>
      <c r="F14" s="30">
        <f t="shared" ca="1" si="2"/>
        <v>0.84320382722829645</v>
      </c>
      <c r="G14" s="182">
        <f t="shared" ca="1" si="2"/>
        <v>41897.928544439557</v>
      </c>
      <c r="H14" s="174" t="str">
        <f t="shared" ca="1" si="3"/>
        <v>11 Records</v>
      </c>
      <c r="I14" s="44"/>
      <c r="J14" s="44">
        <f t="shared" ca="1" si="4"/>
        <v>185.33391400000002</v>
      </c>
      <c r="K14" s="161">
        <f t="shared" ca="1" si="7"/>
        <v>1.206585269569173</v>
      </c>
      <c r="L14" s="132">
        <f t="shared" ca="1" si="7"/>
        <v>4.1303055025320404E-2</v>
      </c>
      <c r="M14" s="132">
        <f t="shared" ca="1" si="7"/>
        <v>0.8301546137529906</v>
      </c>
      <c r="N14" s="132">
        <f t="shared" ca="1" si="7"/>
        <v>0.2681653953954698</v>
      </c>
      <c r="O14" s="132">
        <f t="shared" ca="1" si="7"/>
        <v>6.9299475691211046E-2</v>
      </c>
      <c r="P14" s="132">
        <f t="shared" ca="1" si="7"/>
        <v>3.388847264424578</v>
      </c>
      <c r="Q14" s="157">
        <f t="shared" ca="1" si="7"/>
        <v>6.2010150615391408</v>
      </c>
      <c r="R14" s="30">
        <f t="shared" ca="1" si="7"/>
        <v>0.85919818731071529</v>
      </c>
      <c r="S14" s="27">
        <f t="shared" ca="1" si="7"/>
        <v>7.8150189673326584E-2</v>
      </c>
      <c r="T14" s="27">
        <f t="shared" ca="1" si="7"/>
        <v>0.67178310551408293</v>
      </c>
      <c r="U14" s="27">
        <f t="shared" ca="1" si="8"/>
        <v>0.18856668972091095</v>
      </c>
      <c r="V14" s="27">
        <f t="shared" ca="1" si="8"/>
        <v>6.9299475691211046E-2</v>
      </c>
      <c r="W14" s="27">
        <f t="shared" ca="1" si="8"/>
        <v>3.0023180756437262</v>
      </c>
      <c r="X14" s="131">
        <f t="shared" ca="1" si="8"/>
        <v>5.0658177244343952</v>
      </c>
      <c r="Y14" s="132">
        <f t="shared" ca="1" si="8"/>
        <v>1.206585269569173</v>
      </c>
      <c r="Z14" s="132">
        <f t="shared" ca="1" si="8"/>
        <v>0.40217758137887272</v>
      </c>
      <c r="AA14" s="132">
        <f t="shared" ca="1" si="8"/>
        <v>3.5184734386389733</v>
      </c>
      <c r="AB14" s="132">
        <f t="shared" ca="1" si="8"/>
        <v>0.90519303954267083</v>
      </c>
      <c r="AC14" s="132">
        <f t="shared" ca="1" si="8"/>
        <v>6.9299475691211046E-2</v>
      </c>
      <c r="AD14" s="133">
        <f t="shared" ca="1" si="8"/>
        <v>6.3589533067434143</v>
      </c>
      <c r="AE14" s="147">
        <f ca="1">IFERROR(SUMPRODUCT($J$23:$J$150,SUBTOTAL(109,OFFSET(AE$23:AE$150,ROW(AE$23:AE$150)-MIN(ROW(AE$23:AE$150)),0,1)), --($H$23:$H$150=$A14))/$J14,0)</f>
        <v>1.263570376450367</v>
      </c>
      <c r="AF14" s="148">
        <f t="shared" ca="1" si="9"/>
        <v>3.3749618417284446</v>
      </c>
      <c r="AG14" s="147">
        <f ca="1">IFERROR(X14/AD14,0)</f>
        <v>0.79664332792981818</v>
      </c>
    </row>
    <row r="15" spans="1:53" ht="18.75" customHeight="1">
      <c r="A15" s="166" t="s">
        <v>190</v>
      </c>
      <c r="B15" s="35"/>
      <c r="C15" s="35"/>
      <c r="D15" s="31">
        <f t="shared" ca="1" si="2"/>
        <v>72.557508767444304</v>
      </c>
      <c r="E15" s="31">
        <f t="shared" ca="1" si="2"/>
        <v>76.19005494498154</v>
      </c>
      <c r="F15" s="31">
        <f t="shared" ca="1" si="2"/>
        <v>0.79270444620289282</v>
      </c>
      <c r="G15" s="183">
        <f t="shared" ca="1" si="2"/>
        <v>18494.731562943005</v>
      </c>
      <c r="H15" s="175" t="str">
        <f t="shared" ca="1" si="3"/>
        <v>8 Records</v>
      </c>
      <c r="I15" s="45"/>
      <c r="J15" s="45">
        <f t="shared" ca="1" si="4"/>
        <v>409.89424999999994</v>
      </c>
      <c r="K15" s="135">
        <f t="shared" ca="1" si="7"/>
        <v>0.73772818239582538</v>
      </c>
      <c r="L15" s="136">
        <f t="shared" ca="1" si="7"/>
        <v>0.74553695447057389</v>
      </c>
      <c r="M15" s="136">
        <f t="shared" ca="1" si="7"/>
        <v>0.58286129277246512</v>
      </c>
      <c r="N15" s="136">
        <f t="shared" ca="1" si="7"/>
        <v>0.12077045381583178</v>
      </c>
      <c r="O15" s="136">
        <f t="shared" ca="1" si="7"/>
        <v>5.7501531109548386E-2</v>
      </c>
      <c r="P15" s="136">
        <f t="shared" ca="1" si="7"/>
        <v>0.74789180516682063</v>
      </c>
      <c r="Q15" s="158">
        <f t="shared" ca="1" si="7"/>
        <v>3.0731127451800075</v>
      </c>
      <c r="R15" s="31">
        <f t="shared" ca="1" si="7"/>
        <v>0.46095545196108512</v>
      </c>
      <c r="S15" s="32">
        <f t="shared" ca="1" si="7"/>
        <v>0.60230344666459712</v>
      </c>
      <c r="T15" s="32">
        <f t="shared" ca="1" si="7"/>
        <v>0.36553241616831661</v>
      </c>
      <c r="U15" s="32">
        <f t="shared" ca="1" si="8"/>
        <v>8.7264459496565291E-2</v>
      </c>
      <c r="V15" s="32">
        <f t="shared" ca="1" si="8"/>
        <v>5.7501531109548386E-2</v>
      </c>
      <c r="W15" s="32">
        <f t="shared" ca="1" si="8"/>
        <v>0.82904442010347812</v>
      </c>
      <c r="X15" s="134">
        <f t="shared" ca="1" si="8"/>
        <v>2.4425236184088948</v>
      </c>
      <c r="Y15" s="135">
        <f t="shared" ca="1" si="8"/>
        <v>0.73772818239582538</v>
      </c>
      <c r="Z15" s="136">
        <f t="shared" ca="1" si="8"/>
        <v>0.80718959102988153</v>
      </c>
      <c r="AA15" s="136">
        <f t="shared" ca="1" si="8"/>
        <v>4.2911985003985791</v>
      </c>
      <c r="AB15" s="136">
        <f t="shared" ca="1" si="8"/>
        <v>0.30141638453820718</v>
      </c>
      <c r="AC15" s="136">
        <f t="shared" ca="1" si="8"/>
        <v>5.7501531109548386E-2</v>
      </c>
      <c r="AD15" s="137">
        <f t="shared" ca="1" si="8"/>
        <v>6.3454105728928871</v>
      </c>
      <c r="AE15" s="149">
        <f ca="1">IFERROR(SUMPRODUCT($J$23:$J$150,SUBTOTAL(109,OFFSET(AE$23:AE$150,ROW(AE$23:AE$150)-MIN(ROW(AE$23:AE$150)),0,1)), --($H$23:$H$150=$A15))/$J15,0)</f>
        <v>3.9028869544839924</v>
      </c>
      <c r="AF15" s="149">
        <f t="shared" ca="1" si="9"/>
        <v>1.6272642361151868</v>
      </c>
      <c r="AG15" s="149">
        <f ca="1">IFERROR(X15/AD15,0)</f>
        <v>0.38492759299818524</v>
      </c>
    </row>
    <row r="16" spans="1:53" ht="18.75" customHeight="1">
      <c r="A16" s="168" t="s">
        <v>146</v>
      </c>
      <c r="B16" s="170" t="s">
        <v>37</v>
      </c>
      <c r="C16" s="170"/>
      <c r="D16" s="176" cm="1">
        <f t="array" aca="1" ref="D16" ca="1">IFERROR(SUMPRODUCT($J$23:$J$150,SUBTOTAL(109,OFFSET(D$23:D$150,ROW(D$23:D$150)-MIN(ROW(D$23:D$150)),0,1)), --($I$23:$I$150=$B16))/$J16,0)</f>
        <v>56.393329837270116</v>
      </c>
      <c r="E16" s="176" cm="1">
        <f t="array" aca="1" ref="E16" ca="1">IFERROR(SUMPRODUCT($J$23:$J$150,SUBTOTAL(109,OFFSET(E$23:E$150,ROW(E$23:E$150)-MIN(ROW(E$23:E$150)),0,1)), --($I$23:$I$150=$B16))/$J16,0)</f>
        <v>65.351471283317096</v>
      </c>
      <c r="F16" s="176" cm="1">
        <f t="array" aca="1" ref="F16" ca="1">IFERROR(SUMPRODUCT($J$23:$J$150,SUBTOTAL(109,OFFSET(F$23:F$150,ROW(F$23:F$150)-MIN(ROW(F$23:F$150)),0,1)), --($I$23:$I$150=$B16))/$J16,0)</f>
        <v>0.55337657893871406</v>
      </c>
      <c r="G16" s="184" cm="1">
        <f t="array" aca="1" ref="G16" ca="1">IFERROR(SUMPRODUCT($J$23:$J$150,SUBTOTAL(109,OFFSET(G$23:G$150,ROW(G$23:G$150)-MIN(ROW(G$23:G$150)),0,1)), --($I$23:$I$150=$B16))/$J16,0)</f>
        <v>3847.9711733562913</v>
      </c>
      <c r="H16" s="177" t="str">
        <f ca="1">SUMPRODUCT(SUBTOTAL(3,OFFSET($I$23:$I$150,ROW($I$23:$I$150)-MIN(ROW($I$23:$I$150)),0,1)),--($I$23:$I$150="LI"))&amp;" Records"</f>
        <v>30 Records</v>
      </c>
      <c r="I16" s="46"/>
      <c r="J16" s="46">
        <f ca="1">SUMPRODUCT(SUBTOTAL(9,OFFSET($J$23:$J$150,ROW($J$23:$J$150)-MIN(ROW($J$23:$J$150)),0,1)),--($I$23:$I$150="LI"))</f>
        <v>1042.246596</v>
      </c>
      <c r="K16" s="138">
        <f t="shared" ref="K16:AF16" ca="1" si="11">IFERROR(SUMPRODUCT($J$23:$J$150,SUBTOTAL(109,OFFSET(K$23:K$150,ROW(K$23:K$150)-MIN(ROW(K$23:K$150)),0,1)), --($I$23:$I$150="LI"))/$J16,0)</f>
        <v>0.23936177928663629</v>
      </c>
      <c r="L16" s="138">
        <f t="shared" ca="1" si="11"/>
        <v>0.10999878500922446</v>
      </c>
      <c r="M16" s="138">
        <f t="shared" ca="1" si="11"/>
        <v>0.2174116626839048</v>
      </c>
      <c r="N16" s="138">
        <f t="shared" ca="1" si="11"/>
        <v>2.4590355443098996E-2</v>
      </c>
      <c r="O16" s="138">
        <f t="shared" ca="1" si="11"/>
        <v>7.5091147382360932E-2</v>
      </c>
      <c r="P16" s="138">
        <f t="shared" ca="1" si="11"/>
        <v>8.7571200396609428E-2</v>
      </c>
      <c r="Q16" s="157">
        <f t="shared" ca="1" si="11"/>
        <v>0.8240987137107425</v>
      </c>
      <c r="R16" s="23">
        <f t="shared" ca="1" si="11"/>
        <v>0.25885566617000494</v>
      </c>
      <c r="S16" s="23">
        <f t="shared" ca="1" si="11"/>
        <v>0.10883060542804594</v>
      </c>
      <c r="T16" s="23">
        <f t="shared" ca="1" si="11"/>
        <v>0.2227829812763428</v>
      </c>
      <c r="U16" s="23">
        <f t="shared" ca="1" si="11"/>
        <v>3.0077452233770601E-2</v>
      </c>
      <c r="V16" s="23">
        <f t="shared" ca="1" si="11"/>
        <v>7.5091147382360932E-2</v>
      </c>
      <c r="W16" s="23">
        <f t="shared" ca="1" si="11"/>
        <v>0.18949985751836407</v>
      </c>
      <c r="X16" s="131">
        <f t="shared" ca="1" si="11"/>
        <v>0.96977030156594535</v>
      </c>
      <c r="Y16" s="138">
        <f t="shared" ca="1" si="11"/>
        <v>0.23936177928663629</v>
      </c>
      <c r="Z16" s="138">
        <f t="shared" ca="1" si="11"/>
        <v>0.17187117394240931</v>
      </c>
      <c r="AA16" s="138">
        <f t="shared" ca="1" si="11"/>
        <v>0.22995787502480844</v>
      </c>
      <c r="AB16" s="138">
        <f t="shared" ca="1" si="11"/>
        <v>5.2649422265899172E-2</v>
      </c>
      <c r="AC16" s="138">
        <f t="shared" ca="1" si="11"/>
        <v>7.5091147382360932E-2</v>
      </c>
      <c r="AD16" s="139">
        <f t="shared" ca="1" si="11"/>
        <v>0.85901234774769164</v>
      </c>
      <c r="AE16" s="150">
        <f t="shared" ca="1" si="11"/>
        <v>-0.11075795381825354</v>
      </c>
      <c r="AF16" s="151">
        <f t="shared" ca="1" si="11"/>
        <v>0.62892959871224086</v>
      </c>
      <c r="AG16" s="152">
        <f t="shared" ca="1" si="10"/>
        <v>1.1289363931830063</v>
      </c>
    </row>
    <row r="17" spans="1:175" ht="18.75" customHeight="1">
      <c r="A17" s="168" t="s">
        <v>147</v>
      </c>
      <c r="B17" s="170" t="s">
        <v>5</v>
      </c>
      <c r="C17" s="170"/>
      <c r="D17" s="178" cm="1">
        <f t="array" aca="1" ref="D17" ca="1">IFERROR(SUMPRODUCT($J$23:$J$150,SUBTOTAL(109,OFFSET(D$23:D$150,ROW(D$23:D$150)-MIN(ROW(D$23:D$150)),0,1)), --($I$23:$I$150=$B17))/$J17,0)</f>
        <v>64.413405003541541</v>
      </c>
      <c r="E17" s="178" cm="1">
        <f t="array" aca="1" ref="E17" ca="1">IFERROR(SUMPRODUCT($J$23:$J$150,SUBTOTAL(109,OFFSET(E$23:E$150,ROW(E$23:E$150)-MIN(ROW(E$23:E$150)),0,1)), --($I$23:$I$150=$B17))/$J17,0)</f>
        <v>69.00368834479832</v>
      </c>
      <c r="F17" s="178" cm="1">
        <f t="array" aca="1" ref="F17" ca="1">IFERROR(SUMPRODUCT($J$23:$J$150,SUBTOTAL(109,OFFSET(F$23:F$150,ROW(F$23:F$150)-MIN(ROW(F$23:F$150)),0,1)), --($I$23:$I$150=$B17))/$J17,0)</f>
        <v>0.6644695979755314</v>
      </c>
      <c r="G17" s="184" cm="1">
        <f t="array" aca="1" ref="G17" ca="1">IFERROR(SUMPRODUCT($J$23:$J$150,SUBTOTAL(109,OFFSET(G$23:G$150,ROW(G$23:G$150)-MIN(ROW(G$23:G$150)),0,1)), --($I$23:$I$150=$B17))/$J17,0)</f>
        <v>9324.0992248897746</v>
      </c>
      <c r="H17" s="177" t="str">
        <f ca="1">SUMPRODUCT(SUBTOTAL(3,OFFSET($I$23:$I$150,ROW($I$23:$I$150)-MIN(ROW($I$23:$I$150)),0,1)),--($I$23:$I$150="LM"))&amp;" Records"</f>
        <v>31 Records</v>
      </c>
      <c r="I17" s="46"/>
      <c r="J17" s="46">
        <f ca="1">SUMPRODUCT(SUBTOTAL(9,OFFSET($J$23:$J$150,ROW($J$23:$J$150)-MIN(ROW($J$23:$J$150)),0,1)),--($I$23:$I$150="LM"))</f>
        <v>2962.8942339999999</v>
      </c>
      <c r="K17" s="138">
        <f t="shared" ref="K17:AF17" ca="1" si="12">IFERROR(SUMPRODUCT($J$23:$J$150,SUBTOTAL(109,OFFSET(K$23:K$150,ROW(K$23:K$150)-MIN(ROW(K$23:K$150)),0,1)), --($I$23:$I$150="LM"))/$J17,0)</f>
        <v>0.26773493240292295</v>
      </c>
      <c r="L17" s="138">
        <f t="shared" ca="1" si="12"/>
        <v>4.4489726929618105E-2</v>
      </c>
      <c r="M17" s="138">
        <f t="shared" ca="1" si="12"/>
        <v>0.12708018923567149</v>
      </c>
      <c r="N17" s="138">
        <f t="shared" ca="1" si="12"/>
        <v>5.3721882520967504E-2</v>
      </c>
      <c r="O17" s="138">
        <f t="shared" ca="1" si="12"/>
        <v>9.1052793599989176E-2</v>
      </c>
      <c r="P17" s="138">
        <f t="shared" ca="1" si="12"/>
        <v>0.53672639453150317</v>
      </c>
      <c r="Q17" s="157">
        <f t="shared" ca="1" si="12"/>
        <v>1.1908435690583616</v>
      </c>
      <c r="R17" s="23">
        <f t="shared" ca="1" si="12"/>
        <v>0.27680596786432571</v>
      </c>
      <c r="S17" s="23">
        <f t="shared" ca="1" si="12"/>
        <v>5.372161843762932E-2</v>
      </c>
      <c r="T17" s="23">
        <f t="shared" ca="1" si="12"/>
        <v>0.1206815777191188</v>
      </c>
      <c r="U17" s="23">
        <f t="shared" ca="1" si="12"/>
        <v>5.0786154694038937E-2</v>
      </c>
      <c r="V17" s="23">
        <f t="shared" ca="1" si="12"/>
        <v>9.1052793599989176E-2</v>
      </c>
      <c r="W17" s="23">
        <f t="shared" ca="1" si="12"/>
        <v>0.58612250029408242</v>
      </c>
      <c r="X17" s="131">
        <f t="shared" ca="1" si="12"/>
        <v>1.2507871720327501</v>
      </c>
      <c r="Y17" s="138">
        <f t="shared" ca="1" si="12"/>
        <v>0.26773493240292295</v>
      </c>
      <c r="Z17" s="138">
        <f t="shared" ca="1" si="12"/>
        <v>6.2303647110205973E-2</v>
      </c>
      <c r="AA17" s="138">
        <f t="shared" ca="1" si="12"/>
        <v>0.12725794593415782</v>
      </c>
      <c r="AB17" s="138">
        <f t="shared" ca="1" si="12"/>
        <v>5.7984577303004728E-2</v>
      </c>
      <c r="AC17" s="138">
        <f t="shared" ca="1" si="12"/>
        <v>9.1052793599989176E-2</v>
      </c>
      <c r="AD17" s="139">
        <f t="shared" ca="1" si="12"/>
        <v>0.66356573896994542</v>
      </c>
      <c r="AE17" s="150">
        <f t="shared" ca="1" si="12"/>
        <v>-0.58722143306280417</v>
      </c>
      <c r="AF17" s="151">
        <f t="shared" ca="1" si="12"/>
        <v>0.83330257963540966</v>
      </c>
      <c r="AG17" s="152">
        <f t="shared" ca="1" si="10"/>
        <v>1.884948391058209</v>
      </c>
    </row>
    <row r="18" spans="1:175" ht="18.75" customHeight="1">
      <c r="A18" s="168" t="s">
        <v>148</v>
      </c>
      <c r="B18" s="170" t="s">
        <v>8</v>
      </c>
      <c r="C18" s="170"/>
      <c r="D18" s="178" cm="1">
        <f t="array" aca="1" ref="D18" ca="1">IFERROR(SUMPRODUCT($J$23:$J$150,SUBTOTAL(109,OFFSET(D$23:D$150,ROW(D$23:D$150)-MIN(ROW(D$23:D$150)),0,1)), --($I$23:$I$150=$B18))/$J18,0)</f>
        <v>29.947116703175684</v>
      </c>
      <c r="E18" s="178" cm="1">
        <f t="array" aca="1" ref="E18" ca="1">IFERROR(SUMPRODUCT($J$23:$J$150,SUBTOTAL(109,OFFSET(E$23:E$150,ROW(E$23:E$150)-MIN(ROW(E$23:E$150)),0,1)), --($I$23:$I$150=$B18))/$J18,0)</f>
        <v>74.119455111120629</v>
      </c>
      <c r="F18" s="178" cm="1">
        <f t="array" aca="1" ref="F18" ca="1">IFERROR(SUMPRODUCT($J$23:$J$150,SUBTOTAL(109,OFFSET(F$23:F$150,ROW(F$23:F$150)-MIN(ROW(F$23:F$150)),0,1)), --($I$23:$I$150=$B18))/$J18,0)</f>
        <v>0.33272971981509597</v>
      </c>
      <c r="G18" s="184" cm="1">
        <f t="array" aca="1" ref="G18" ca="1">IFERROR(SUMPRODUCT($J$23:$J$150,SUBTOTAL(109,OFFSET(G$23:G$150,ROW(G$23:G$150)-MIN(ROW(G$23:G$150)),0,1)), --($I$23:$I$150=$B18))/$J18,0)</f>
        <v>22051.563683368833</v>
      </c>
      <c r="H18" s="177" t="str">
        <f ca="1">SUMPRODUCT(SUBTOTAL(3,OFFSET($I$23:$I$150,ROW($I$23:$I$150)-MIN(ROW($I$23:$I$150)),0,1)),--($I$23:$I$150="UM"))&amp;" Records"</f>
        <v>32 Records</v>
      </c>
      <c r="I18" s="46"/>
      <c r="J18" s="46">
        <f ca="1">SUMPRODUCT(SUBTOTAL(9,OFFSET($J$23:$J$150,ROW($J$23:$J$150)-MIN(ROW($J$23:$J$150)),0,1)),--($I$23:$I$150="UM"))</f>
        <v>2485.1799300000007</v>
      </c>
      <c r="K18" s="138">
        <f t="shared" ref="K18:AF18" ca="1" si="13">IFERROR(SUMPRODUCT($J$23:$J$150,SUBTOTAL(109,OFFSET(K$23:K$150,ROW(K$23:K$150)-MIN(ROW(K$23:K$150)),0,1)), --($I$23:$I$150="UM"))/$J18,0)</f>
        <v>0.44106481721144408</v>
      </c>
      <c r="L18" s="138">
        <f t="shared" ca="1" si="13"/>
        <v>0.17323877357081335</v>
      </c>
      <c r="M18" s="138">
        <f t="shared" ca="1" si="13"/>
        <v>0.2560508393309775</v>
      </c>
      <c r="N18" s="138">
        <f t="shared" ca="1" si="13"/>
        <v>8.4709477301709871E-2</v>
      </c>
      <c r="O18" s="138">
        <f t="shared" ca="1" si="13"/>
        <v>0.10868290223074512</v>
      </c>
      <c r="P18" s="138">
        <f t="shared" ca="1" si="13"/>
        <v>2.1524513950641788</v>
      </c>
      <c r="Q18" s="157">
        <f t="shared" ca="1" si="13"/>
        <v>3.368308229011812</v>
      </c>
      <c r="R18" s="23">
        <f t="shared" ca="1" si="13"/>
        <v>0.46303985636042039</v>
      </c>
      <c r="S18" s="23">
        <f t="shared" ca="1" si="13"/>
        <v>0.19175445614233649</v>
      </c>
      <c r="T18" s="23">
        <f t="shared" ca="1" si="13"/>
        <v>0.28112380406516474</v>
      </c>
      <c r="U18" s="23">
        <f t="shared" ca="1" si="13"/>
        <v>8.7596762745062062E-2</v>
      </c>
      <c r="V18" s="23">
        <f t="shared" ca="1" si="13"/>
        <v>0.10868290223074512</v>
      </c>
      <c r="W18" s="23">
        <f t="shared" ca="1" si="13"/>
        <v>2.0572076120818341</v>
      </c>
      <c r="X18" s="140">
        <f t="shared" ca="1" si="13"/>
        <v>3.3493484859404115</v>
      </c>
      <c r="Y18" s="138">
        <f t="shared" ca="1" si="13"/>
        <v>0.44106481721144408</v>
      </c>
      <c r="Z18" s="138">
        <f t="shared" ca="1" si="13"/>
        <v>0.23019897260276032</v>
      </c>
      <c r="AA18" s="138">
        <f t="shared" ca="1" si="13"/>
        <v>1.1122489351779044</v>
      </c>
      <c r="AB18" s="138">
        <f t="shared" ca="1" si="13"/>
        <v>0.15507003605006575</v>
      </c>
      <c r="AC18" s="138">
        <f t="shared" ca="1" si="13"/>
        <v>0.10868290223074512</v>
      </c>
      <c r="AD18" s="139">
        <f t="shared" ca="1" si="13"/>
        <v>2.121262358193114</v>
      </c>
      <c r="AE18" s="150">
        <f t="shared" ca="1" si="13"/>
        <v>-1.2280861277472974</v>
      </c>
      <c r="AF18" s="151">
        <f t="shared" ca="1" si="13"/>
        <v>2.2314113830382492</v>
      </c>
      <c r="AG18" s="152">
        <f t="shared" ca="1" si="10"/>
        <v>1.5789411776454554</v>
      </c>
    </row>
    <row r="19" spans="1:175" ht="18.75" customHeight="1" thickBot="1">
      <c r="A19" s="169" t="s">
        <v>149</v>
      </c>
      <c r="B19" s="171" t="s">
        <v>6</v>
      </c>
      <c r="C19" s="171"/>
      <c r="D19" s="179" cm="1">
        <f t="array" aca="1" ref="D19" ca="1">IFERROR(SUMPRODUCT($J$23:$J$150,SUBTOTAL(109,OFFSET(D$23:D$150,ROW(D$23:D$150)-MIN(ROW(D$23:D$150)),0,1)), --($I$23:$I$150=$B19))/$J19,0)</f>
        <v>79.05159956345878</v>
      </c>
      <c r="E19" s="179" cm="1">
        <f t="array" aca="1" ref="E19" ca="1">IFERROR(SUMPRODUCT($J$23:$J$150,SUBTOTAL(109,OFFSET(E$23:E$150,ROW(E$23:E$150)-MIN(ROW(E$23:E$150)),0,1)), --($I$23:$I$150=$B19))/$J19,0)</f>
        <v>80.191729281494716</v>
      </c>
      <c r="F19" s="179" cm="1">
        <f t="array" aca="1" ref="F19" ca="1">IFERROR(SUMPRODUCT($J$23:$J$150,SUBTOTAL(109,OFFSET(F$23:F$150,ROW(F$23:F$150)-MIN(ROW(F$23:F$150)),0,1)), --($I$23:$I$150=$B19))/$J19,0)</f>
        <v>0.93248653313782315</v>
      </c>
      <c r="G19" s="185" cm="1">
        <f t="array" aca="1" ref="G19" ca="1">IFERROR(SUMPRODUCT($J$23:$J$150,SUBTOTAL(109,OFFSET(G$23:G$150,ROW(G$23:G$150)-MIN(ROW(G$23:G$150)),0,1)), --($I$23:$I$150=$B19))/$J19,0)</f>
        <v>59556.045445371223</v>
      </c>
      <c r="H19" s="180" t="str">
        <f ca="1">SUMPRODUCT(SUBTOTAL(3,OFFSET($I$23:$I$150,ROW($I$23:$I$150)-MIN(ROW($I$23:$I$150)),0,1)),--($I$23:$I$150="HI"))&amp;" Records"</f>
        <v>34 Records</v>
      </c>
      <c r="I19" s="47"/>
      <c r="J19" s="47">
        <f ca="1">SUMPRODUCT(SUBTOTAL(9,OFFSET($J$23:$J$150,ROW($J$23:$J$150)-MIN(ROW($J$23:$J$150)),0,1)),--($I$23:$I$150="HI"))</f>
        <v>1043.4561009999998</v>
      </c>
      <c r="K19" s="142">
        <f ca="1">IFERROR(SUMPRODUCT($J$23:$J$150,SUBTOTAL(109,OFFSET(K$23:K$150,ROW(K$23:K$150)-MIN(ROW(K$23:K$150)),0,1)), --($I$23:$I$150="HI"))/$J19,0)</f>
        <v>0.90966322797416888</v>
      </c>
      <c r="L19" s="142">
        <f t="shared" ref="L19:Q19" ca="1" si="14">IFERROR(SUMPRODUCT($J$23:$J$150,SUBTOTAL(109,OFFSET(L$23:L$150,ROW(L$23:L$150)-MIN(ROW(L$23:L$150)),0,1)),--($I$23:$I$150="HI")/$J19),0)</f>
        <v>0.14509203356797473</v>
      </c>
      <c r="M19" s="142">
        <f t="shared" ca="1" si="14"/>
        <v>0.58938438270054261</v>
      </c>
      <c r="N19" s="142">
        <f t="shared" ca="1" si="14"/>
        <v>0.10757563444923499</v>
      </c>
      <c r="O19" s="142">
        <f t="shared" ca="1" si="14"/>
        <v>0.12826202146667984</v>
      </c>
      <c r="P19" s="142">
        <f t="shared" ca="1" si="14"/>
        <v>2.8563242476848583</v>
      </c>
      <c r="Q19" s="159">
        <f t="shared" ca="1" si="14"/>
        <v>4.8512317768229725</v>
      </c>
      <c r="R19" s="90">
        <f ca="1">IFERROR(SUMPRODUCT($J$23:$J$150,SUBTOTAL(109,OFFSET(R$23:R$150,ROW(R$23:R$150)-MIN(ROW(R$23:R$150)),0,1)), --($I$23:$I$150="HI"))/$J19,0)</f>
        <v>0.92388331052941941</v>
      </c>
      <c r="S19" s="90">
        <f t="shared" ref="S19:AF19" ca="1" si="15">IFERROR(SUMPRODUCT($J$23:$J$150,SUBTOTAL(109,OFFSET(S$23:S$150,ROW(S$23:S$150)-MIN(ROW(S$23:S$150)),0,1)),--($I$23:$I$150="HI")/$J19),0)</f>
        <v>0.234719826475</v>
      </c>
      <c r="T19" s="90">
        <f t="shared" ca="1" si="15"/>
        <v>0.58506875986918039</v>
      </c>
      <c r="U19" s="90">
        <f t="shared" ca="1" si="15"/>
        <v>0.15818389390968735</v>
      </c>
      <c r="V19" s="90">
        <f t="shared" ca="1" si="15"/>
        <v>0.12826202146667984</v>
      </c>
      <c r="W19" s="90">
        <f t="shared" ca="1" si="15"/>
        <v>3.203806264450602</v>
      </c>
      <c r="X19" s="141">
        <f t="shared" ca="1" si="15"/>
        <v>5.3114496118279941</v>
      </c>
      <c r="Y19" s="142">
        <f t="shared" ca="1" si="15"/>
        <v>0.90966322797416876</v>
      </c>
      <c r="Z19" s="142">
        <f t="shared" ca="1" si="15"/>
        <v>0.14537452020034722</v>
      </c>
      <c r="AA19" s="142">
        <f t="shared" ca="1" si="15"/>
        <v>1.1462934840265024</v>
      </c>
      <c r="AB19" s="142">
        <f t="shared" ca="1" si="15"/>
        <v>0.33140538485001397</v>
      </c>
      <c r="AC19" s="142">
        <f t="shared" ca="1" si="15"/>
        <v>0.12826202146667984</v>
      </c>
      <c r="AD19" s="143">
        <f t="shared" ca="1" si="15"/>
        <v>2.7194821201443147</v>
      </c>
      <c r="AE19" s="153">
        <f t="shared" ca="1" si="15"/>
        <v>-2.5972187287167925</v>
      </c>
      <c r="AF19" s="154">
        <f t="shared" ca="1" si="15"/>
        <v>3.5386073363277779</v>
      </c>
      <c r="AG19" s="153">
        <f t="shared" ca="1" si="10"/>
        <v>1.9531106943060657</v>
      </c>
    </row>
    <row r="20" spans="1:175" ht="18.75" customHeight="1">
      <c r="A20" s="24"/>
      <c r="B20" s="25"/>
      <c r="C20" s="25"/>
      <c r="D20" s="25"/>
      <c r="E20" s="25"/>
      <c r="G20" s="100"/>
      <c r="H20" s="25"/>
      <c r="I20" s="97"/>
      <c r="J20" s="96"/>
      <c r="K20" s="95"/>
      <c r="L20" s="95"/>
      <c r="M20" s="95"/>
      <c r="N20" s="95"/>
      <c r="O20" s="95"/>
      <c r="P20" s="95"/>
      <c r="Q20" s="94"/>
      <c r="R20" s="95"/>
      <c r="S20" s="95"/>
      <c r="T20" s="95"/>
      <c r="U20" s="95"/>
      <c r="V20" s="95"/>
      <c r="W20" s="95"/>
      <c r="X20" s="94"/>
      <c r="Y20" s="95"/>
      <c r="Z20" s="95"/>
      <c r="AA20" s="95"/>
      <c r="AB20" s="95"/>
      <c r="AC20" s="95"/>
      <c r="AD20" s="93"/>
      <c r="AE20" s="92"/>
      <c r="AF20" s="92"/>
      <c r="AG20" s="92"/>
    </row>
    <row r="21" spans="1:175" ht="37.200000000000003" thickBot="1">
      <c r="A21" s="252"/>
      <c r="B21" s="253"/>
      <c r="C21" s="253"/>
      <c r="D21" s="253"/>
      <c r="E21" s="253"/>
      <c r="F21" s="253"/>
      <c r="G21" s="253"/>
      <c r="H21" s="253"/>
      <c r="I21" s="253"/>
      <c r="J21" s="253"/>
      <c r="K21" s="98"/>
      <c r="L21" s="99"/>
      <c r="M21" s="99"/>
      <c r="N21" s="99"/>
      <c r="O21" s="99"/>
      <c r="P21" s="99"/>
      <c r="Q21" s="99"/>
      <c r="R21" s="99"/>
      <c r="S21" s="99"/>
      <c r="T21" s="99"/>
      <c r="U21" s="99"/>
      <c r="V21" s="99"/>
      <c r="W21" s="99"/>
      <c r="X21" s="98"/>
      <c r="Y21" s="98"/>
      <c r="Z21" s="98"/>
      <c r="AA21" s="98"/>
      <c r="AB21" s="98"/>
      <c r="AC21" s="98"/>
      <c r="AD21" s="98"/>
      <c r="AE21" s="36"/>
      <c r="AF21" s="36"/>
      <c r="AG21" s="36"/>
    </row>
    <row r="22" spans="1:175" s="6" customFormat="1" ht="86.25" customHeight="1" thickBot="1">
      <c r="A22" s="40" t="s">
        <v>2</v>
      </c>
      <c r="B22" s="41" t="s">
        <v>250</v>
      </c>
      <c r="C22" s="41" t="s">
        <v>291</v>
      </c>
      <c r="D22" s="41" t="s">
        <v>198</v>
      </c>
      <c r="E22" s="41" t="s">
        <v>295</v>
      </c>
      <c r="F22" s="215" t="s">
        <v>145</v>
      </c>
      <c r="G22" s="216" t="s">
        <v>150</v>
      </c>
      <c r="H22" s="216" t="s">
        <v>142</v>
      </c>
      <c r="I22" s="216" t="s">
        <v>116</v>
      </c>
      <c r="J22" s="216" t="s">
        <v>117</v>
      </c>
      <c r="K22" s="58" t="s">
        <v>115</v>
      </c>
      <c r="L22" s="58" t="s">
        <v>239</v>
      </c>
      <c r="M22" s="58" t="s">
        <v>125</v>
      </c>
      <c r="N22" s="58" t="s">
        <v>240</v>
      </c>
      <c r="O22" s="58" t="s">
        <v>241</v>
      </c>
      <c r="P22" s="58" t="s">
        <v>114</v>
      </c>
      <c r="Q22" s="59" t="s">
        <v>174</v>
      </c>
      <c r="R22" s="18" t="s">
        <v>115</v>
      </c>
      <c r="S22" s="18" t="s">
        <v>239</v>
      </c>
      <c r="T22" s="18" t="s">
        <v>125</v>
      </c>
      <c r="U22" s="18" t="s">
        <v>240</v>
      </c>
      <c r="V22" s="18" t="s">
        <v>241</v>
      </c>
      <c r="W22" s="18" t="s">
        <v>114</v>
      </c>
      <c r="X22" s="19" t="s">
        <v>175</v>
      </c>
      <c r="Y22" s="20" t="s">
        <v>113</v>
      </c>
      <c r="Z22" s="20" t="s">
        <v>242</v>
      </c>
      <c r="AA22" s="20" t="s">
        <v>243</v>
      </c>
      <c r="AB22" s="20" t="s">
        <v>244</v>
      </c>
      <c r="AC22" s="20" t="s">
        <v>245</v>
      </c>
      <c r="AD22" s="21" t="s">
        <v>246</v>
      </c>
      <c r="AE22" s="22" t="s">
        <v>293</v>
      </c>
      <c r="AF22" s="38" t="s">
        <v>143</v>
      </c>
      <c r="AG22" s="38" t="s">
        <v>144</v>
      </c>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row>
    <row r="23" spans="1:175" ht="15" customHeight="1">
      <c r="A23" s="212" t="s">
        <v>78</v>
      </c>
      <c r="B23" s="213" t="s">
        <v>247</v>
      </c>
      <c r="C23" s="214" t="s">
        <v>263</v>
      </c>
      <c r="D23" s="191">
        <v>46.2</v>
      </c>
      <c r="E23" s="191">
        <v>66.034999999999997</v>
      </c>
      <c r="F23" s="217">
        <v>0.496</v>
      </c>
      <c r="G23" s="218">
        <v>1983.8130000000001</v>
      </c>
      <c r="H23" s="219" t="s">
        <v>128</v>
      </c>
      <c r="I23" s="220" t="s">
        <v>37</v>
      </c>
      <c r="J23" s="244">
        <v>41.454800999999996</v>
      </c>
      <c r="K23" s="192">
        <v>0.35299999999999998</v>
      </c>
      <c r="L23" s="193">
        <v>0.13800000000000001</v>
      </c>
      <c r="M23" s="193">
        <v>4.9000000000000002E-2</v>
      </c>
      <c r="N23" s="193">
        <v>0</v>
      </c>
      <c r="O23" s="193">
        <v>2.1999999999999999E-2</v>
      </c>
      <c r="P23" s="193">
        <v>8.3000000000000004E-2</v>
      </c>
      <c r="Q23" s="119">
        <v>0.64600000000000002</v>
      </c>
      <c r="R23" s="192">
        <v>0.437</v>
      </c>
      <c r="S23" s="193">
        <v>0.13900000000000001</v>
      </c>
      <c r="T23" s="193">
        <v>5.2999999999999999E-2</v>
      </c>
      <c r="U23" s="193">
        <v>1E-3</v>
      </c>
      <c r="V23" s="193">
        <v>2.1999999999999999E-2</v>
      </c>
      <c r="W23" s="193">
        <v>0.16600000000000001</v>
      </c>
      <c r="X23" s="120">
        <v>0.81899999999999995</v>
      </c>
      <c r="Y23" s="193">
        <v>0.35299999999999998</v>
      </c>
      <c r="Z23" s="193">
        <v>0.13800000000000001</v>
      </c>
      <c r="AA23" s="193">
        <v>1.2999999999999999E-2</v>
      </c>
      <c r="AB23" s="193">
        <v>1E-3</v>
      </c>
      <c r="AC23" s="193">
        <v>2.1999999999999999E-2</v>
      </c>
      <c r="AD23" s="121">
        <v>0.52700000000000002</v>
      </c>
      <c r="AE23" s="202">
        <f t="shared" ref="AE23:AE24" si="16">AD23-X23</f>
        <v>-0.29199999999999993</v>
      </c>
      <c r="AF23" s="193">
        <f t="shared" ref="AF23:AF24" si="17">X23/$AD$6</f>
        <v>0.54563624250499665</v>
      </c>
      <c r="AG23" s="201">
        <f t="shared" ref="AG23:AG24" si="18">X23/AD23</f>
        <v>1.5540796963946868</v>
      </c>
      <c r="AH23" s="73"/>
      <c r="AI23" s="73"/>
      <c r="AJ23" s="73"/>
      <c r="AK23" s="73"/>
      <c r="AL23" s="73"/>
      <c r="AM23" s="73"/>
      <c r="AN23" s="73"/>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row>
    <row r="24" spans="1:175" ht="15" customHeight="1">
      <c r="A24" s="212" t="s">
        <v>13</v>
      </c>
      <c r="B24" s="213" t="s">
        <v>248</v>
      </c>
      <c r="C24" s="214" t="s">
        <v>264</v>
      </c>
      <c r="D24" s="191">
        <v>75.099999999999994</v>
      </c>
      <c r="E24" s="191">
        <v>79.602000000000004</v>
      </c>
      <c r="F24" s="217">
        <v>0.81</v>
      </c>
      <c r="G24" s="218">
        <v>20481.036</v>
      </c>
      <c r="H24" s="219" t="s">
        <v>130</v>
      </c>
      <c r="I24" s="220" t="s">
        <v>8</v>
      </c>
      <c r="J24" s="244">
        <v>2.8116599999999998</v>
      </c>
      <c r="K24" s="194"/>
      <c r="L24" s="195"/>
      <c r="M24" s="195"/>
      <c r="N24" s="195"/>
      <c r="O24" s="195"/>
      <c r="P24" s="195"/>
      <c r="Q24" s="119">
        <v>1.431</v>
      </c>
      <c r="R24" s="194"/>
      <c r="S24" s="195"/>
      <c r="T24" s="195"/>
      <c r="U24" s="195"/>
      <c r="V24" s="195"/>
      <c r="W24" s="195"/>
      <c r="X24" s="120">
        <v>2.2650000000000001</v>
      </c>
      <c r="Y24" s="195"/>
      <c r="Z24" s="195"/>
      <c r="AA24" s="195"/>
      <c r="AB24" s="195"/>
      <c r="AC24" s="195"/>
      <c r="AD24" s="121">
        <v>1.0940000000000001</v>
      </c>
      <c r="AE24" s="202">
        <f t="shared" si="16"/>
        <v>-1.171</v>
      </c>
      <c r="AF24" s="193">
        <f t="shared" si="17"/>
        <v>1.5089940039973353</v>
      </c>
      <c r="AG24" s="201">
        <f t="shared" si="18"/>
        <v>2.0703839122486287</v>
      </c>
      <c r="AH24" s="73"/>
      <c r="AI24" s="73"/>
      <c r="AJ24" s="73"/>
      <c r="AK24" s="73"/>
      <c r="AL24" s="73"/>
      <c r="AM24" s="73"/>
      <c r="AN24" s="73"/>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row>
    <row r="25" spans="1:175" ht="15" customHeight="1">
      <c r="A25" s="189" t="s">
        <v>112</v>
      </c>
      <c r="B25" s="190" t="s">
        <v>248</v>
      </c>
      <c r="C25" s="211" t="s">
        <v>264</v>
      </c>
      <c r="D25" s="191">
        <v>52.5</v>
      </c>
      <c r="E25" s="191">
        <v>64.617000000000004</v>
      </c>
      <c r="F25" s="217">
        <v>0.61599999999999999</v>
      </c>
      <c r="G25" s="218">
        <v>8788.2610000000004</v>
      </c>
      <c r="H25" s="219" t="s">
        <v>126</v>
      </c>
      <c r="I25" s="220" t="s">
        <v>5</v>
      </c>
      <c r="J25" s="244">
        <v>36.749898000000002</v>
      </c>
      <c r="K25" s="194"/>
      <c r="L25" s="195"/>
      <c r="M25" s="195"/>
      <c r="N25" s="195"/>
      <c r="O25" s="195"/>
      <c r="P25" s="195"/>
      <c r="Q25" s="119">
        <v>0.63500000000000001</v>
      </c>
      <c r="R25" s="194"/>
      <c r="S25" s="195"/>
      <c r="T25" s="195"/>
      <c r="U25" s="195"/>
      <c r="V25" s="195"/>
      <c r="W25" s="195"/>
      <c r="X25" s="120">
        <v>0.751</v>
      </c>
      <c r="Y25" s="195"/>
      <c r="Z25" s="195"/>
      <c r="AA25" s="195"/>
      <c r="AB25" s="195"/>
      <c r="AC25" s="195"/>
      <c r="AD25" s="121">
        <v>1.3169999999999999</v>
      </c>
      <c r="AE25" s="202">
        <f t="shared" ref="AE25:AE54" si="19">AD25-X25</f>
        <v>0.56599999999999995</v>
      </c>
      <c r="AF25" s="193">
        <f t="shared" ref="AF25:AF54" si="20">X25/$AD$6</f>
        <v>0.50033311125916058</v>
      </c>
      <c r="AG25" s="201">
        <f t="shared" ref="AG25:AG54" si="21">X25/AD25</f>
        <v>0.57023538344722857</v>
      </c>
      <c r="AH25" s="73"/>
      <c r="AI25" s="73"/>
      <c r="AJ25" s="73"/>
      <c r="AK25" s="73"/>
      <c r="AL25" s="73"/>
      <c r="AM25" s="73"/>
      <c r="AN25" s="73"/>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row>
    <row r="26" spans="1:175" ht="15" customHeight="1">
      <c r="A26" s="189" t="s">
        <v>165</v>
      </c>
      <c r="B26" s="190" t="s">
        <v>247</v>
      </c>
      <c r="C26" s="211" t="s">
        <v>263</v>
      </c>
      <c r="D26" s="191">
        <v>74.900000000000006</v>
      </c>
      <c r="E26" s="191">
        <v>77.597999999999999</v>
      </c>
      <c r="F26" s="217">
        <v>0.85099999999999998</v>
      </c>
      <c r="G26" s="218">
        <v>28474.044000000002</v>
      </c>
      <c r="H26" s="219" t="s">
        <v>189</v>
      </c>
      <c r="I26" s="220" t="s">
        <v>6</v>
      </c>
      <c r="J26" s="244">
        <v>9.3315999999999996E-2</v>
      </c>
      <c r="K26" s="192">
        <v>6.0999999999999999E-2</v>
      </c>
      <c r="L26" s="193">
        <v>2.1000000000000001E-2</v>
      </c>
      <c r="M26" s="193">
        <v>0</v>
      </c>
      <c r="N26" s="193">
        <v>0.09</v>
      </c>
      <c r="O26" s="193">
        <v>0.06</v>
      </c>
      <c r="P26" s="193">
        <v>2.2229999999999999</v>
      </c>
      <c r="Q26" s="119">
        <v>2.4550000000000001</v>
      </c>
      <c r="R26" s="192">
        <v>0.502</v>
      </c>
      <c r="S26" s="193">
        <v>0.38700000000000001</v>
      </c>
      <c r="T26" s="193">
        <v>0.219</v>
      </c>
      <c r="U26" s="193">
        <v>0.27900000000000003</v>
      </c>
      <c r="V26" s="193">
        <v>0.06</v>
      </c>
      <c r="W26" s="193">
        <v>3.5169999999999999</v>
      </c>
      <c r="X26" s="120">
        <v>4.9630000000000001</v>
      </c>
      <c r="Y26" s="193">
        <v>6.0999999999999999E-2</v>
      </c>
      <c r="Z26" s="193">
        <v>2.1000000000000001E-2</v>
      </c>
      <c r="AA26" s="193">
        <v>7.1999999999999995E-2</v>
      </c>
      <c r="AB26" s="193">
        <v>0.73399999999999999</v>
      </c>
      <c r="AC26" s="193">
        <v>0.06</v>
      </c>
      <c r="AD26" s="121">
        <v>0.94699999999999995</v>
      </c>
      <c r="AE26" s="200">
        <f t="shared" si="19"/>
        <v>-4.016</v>
      </c>
      <c r="AF26" s="193">
        <f t="shared" si="20"/>
        <v>3.3064623584277153</v>
      </c>
      <c r="AG26" s="201">
        <f t="shared" si="21"/>
        <v>5.2407602956705386</v>
      </c>
      <c r="AH26" s="73"/>
      <c r="AI26" s="73"/>
      <c r="AJ26" s="73"/>
      <c r="AK26" s="73"/>
      <c r="AL26" s="73"/>
      <c r="AM26" s="73"/>
      <c r="AN26" s="73"/>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row>
    <row r="27" spans="1:175" ht="15" customHeight="1">
      <c r="A27" s="189" t="s">
        <v>50</v>
      </c>
      <c r="B27" s="190" t="s">
        <v>247</v>
      </c>
      <c r="C27" s="211" t="s">
        <v>263</v>
      </c>
      <c r="D27" s="191">
        <v>75</v>
      </c>
      <c r="E27" s="191">
        <v>77.394999999999996</v>
      </c>
      <c r="F27" s="217">
        <v>0.86499999999999999</v>
      </c>
      <c r="G27" s="221">
        <v>27230.397000000001</v>
      </c>
      <c r="H27" s="219" t="s">
        <v>190</v>
      </c>
      <c r="I27" s="220" t="s">
        <v>8</v>
      </c>
      <c r="J27" s="244">
        <v>45.538398000000001</v>
      </c>
      <c r="K27" s="194">
        <v>1.6559999999999999</v>
      </c>
      <c r="L27" s="195">
        <v>0.92400000000000004</v>
      </c>
      <c r="M27" s="195">
        <v>0.27</v>
      </c>
      <c r="N27" s="195">
        <v>0.224</v>
      </c>
      <c r="O27" s="195">
        <v>5.3999999999999999E-2</v>
      </c>
      <c r="P27" s="195">
        <v>1.218</v>
      </c>
      <c r="Q27" s="119">
        <v>4.3460000000000001</v>
      </c>
      <c r="R27" s="194">
        <v>0.59499999999999997</v>
      </c>
      <c r="S27" s="195">
        <v>0.54</v>
      </c>
      <c r="T27" s="195">
        <v>0.29399999999999998</v>
      </c>
      <c r="U27" s="195">
        <v>0.10299999999999999</v>
      </c>
      <c r="V27" s="195">
        <v>5.3999999999999999E-2</v>
      </c>
      <c r="W27" s="195">
        <v>1.222</v>
      </c>
      <c r="X27" s="120">
        <v>2.8069999999999999</v>
      </c>
      <c r="Y27" s="195">
        <v>1.6559999999999999</v>
      </c>
      <c r="Z27" s="195">
        <v>1.139</v>
      </c>
      <c r="AA27" s="195">
        <v>0.59199999999999997</v>
      </c>
      <c r="AB27" s="195">
        <v>1.474</v>
      </c>
      <c r="AC27" s="195">
        <v>5.3999999999999999E-2</v>
      </c>
      <c r="AD27" s="121">
        <v>4.915</v>
      </c>
      <c r="AE27" s="202">
        <f t="shared" si="19"/>
        <v>2.1080000000000001</v>
      </c>
      <c r="AF27" s="193">
        <f t="shared" si="20"/>
        <v>1.8700866089273818</v>
      </c>
      <c r="AG27" s="201">
        <f t="shared" si="21"/>
        <v>0.57110885045778226</v>
      </c>
      <c r="AH27" s="73"/>
      <c r="AI27" s="73"/>
      <c r="AJ27" s="73"/>
      <c r="AK27" s="73"/>
      <c r="AL27" s="73"/>
      <c r="AM27" s="73"/>
      <c r="AN27" s="73"/>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row>
    <row r="28" spans="1:175" ht="15" customHeight="1">
      <c r="A28" s="189" t="s">
        <v>32</v>
      </c>
      <c r="B28" s="190" t="s">
        <v>247</v>
      </c>
      <c r="C28" s="211" t="s">
        <v>263</v>
      </c>
      <c r="D28" s="191">
        <v>84.4</v>
      </c>
      <c r="E28" s="191">
        <v>81.540999999999997</v>
      </c>
      <c r="F28" s="217">
        <v>0.93</v>
      </c>
      <c r="G28" s="218">
        <v>64536.298000000003</v>
      </c>
      <c r="H28" s="219" t="s">
        <v>195</v>
      </c>
      <c r="I28" s="220" t="s">
        <v>6</v>
      </c>
      <c r="J28" s="244">
        <v>9.1304300000000005</v>
      </c>
      <c r="K28" s="194">
        <v>0.56699999999999995</v>
      </c>
      <c r="L28" s="195">
        <v>0.122</v>
      </c>
      <c r="M28" s="195">
        <v>1.194</v>
      </c>
      <c r="N28" s="195">
        <v>0</v>
      </c>
      <c r="O28" s="195">
        <v>0.111</v>
      </c>
      <c r="P28" s="195">
        <v>2.0139999999999998</v>
      </c>
      <c r="Q28" s="119">
        <v>4.01</v>
      </c>
      <c r="R28" s="194">
        <v>0.90600000000000003</v>
      </c>
      <c r="S28" s="195">
        <v>0.247</v>
      </c>
      <c r="T28" s="195">
        <v>1.002</v>
      </c>
      <c r="U28" s="195">
        <v>0.05</v>
      </c>
      <c r="V28" s="195">
        <v>0.111</v>
      </c>
      <c r="W28" s="195">
        <v>3.1709999999999998</v>
      </c>
      <c r="X28" s="120">
        <v>5.4880000000000004</v>
      </c>
      <c r="Y28" s="195">
        <v>0.56699999999999995</v>
      </c>
      <c r="Z28" s="195">
        <v>0.122</v>
      </c>
      <c r="AA28" s="195">
        <v>1.946</v>
      </c>
      <c r="AB28" s="195">
        <v>5.0000000000000001E-3</v>
      </c>
      <c r="AC28" s="195">
        <v>0.111</v>
      </c>
      <c r="AD28" s="121">
        <v>2.7519999999999998</v>
      </c>
      <c r="AE28" s="202">
        <f t="shared" si="19"/>
        <v>-2.7360000000000007</v>
      </c>
      <c r="AF28" s="193">
        <f t="shared" si="20"/>
        <v>3.656229180546303</v>
      </c>
      <c r="AG28" s="201">
        <f t="shared" si="21"/>
        <v>1.9941860465116281</v>
      </c>
      <c r="AH28" s="73"/>
      <c r="AJ28" s="73"/>
      <c r="AK28" s="73"/>
      <c r="AL28" s="73"/>
      <c r="AM28" s="73"/>
      <c r="AN28" s="73"/>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row>
    <row r="29" spans="1:175" ht="15" customHeight="1">
      <c r="A29" s="189" t="s">
        <v>67</v>
      </c>
      <c r="B29" s="190" t="s">
        <v>247</v>
      </c>
      <c r="C29" s="211" t="s">
        <v>263</v>
      </c>
      <c r="D29" s="191">
        <v>63.7</v>
      </c>
      <c r="E29" s="191">
        <v>74.671999999999997</v>
      </c>
      <c r="F29" s="217">
        <v>0.68500000000000005</v>
      </c>
      <c r="G29" s="218">
        <v>8242.3979999999992</v>
      </c>
      <c r="H29" s="219" t="s">
        <v>127</v>
      </c>
      <c r="I29" s="220" t="s">
        <v>37</v>
      </c>
      <c r="J29" s="244">
        <v>171.46700000000001</v>
      </c>
      <c r="K29" s="194">
        <v>0.11700000000000001</v>
      </c>
      <c r="L29" s="195">
        <v>8.9999999999999993E-3</v>
      </c>
      <c r="M29" s="195">
        <v>6.2E-2</v>
      </c>
      <c r="N29" s="195">
        <v>3.5000000000000003E-2</v>
      </c>
      <c r="O29" s="195">
        <v>0.14899999999999999</v>
      </c>
      <c r="P29" s="195">
        <v>0.21099999999999999</v>
      </c>
      <c r="Q29" s="119">
        <v>0.58299999999999996</v>
      </c>
      <c r="R29" s="194">
        <v>0.20200000000000001</v>
      </c>
      <c r="S29" s="195">
        <v>1.0999999999999999E-2</v>
      </c>
      <c r="T29" s="195">
        <v>8.1000000000000003E-2</v>
      </c>
      <c r="U29" s="195">
        <v>0.04</v>
      </c>
      <c r="V29" s="195">
        <v>0.14899999999999999</v>
      </c>
      <c r="W29" s="195">
        <v>0.438</v>
      </c>
      <c r="X29" s="120">
        <v>0.92100000000000004</v>
      </c>
      <c r="Y29" s="195">
        <v>0.11700000000000001</v>
      </c>
      <c r="Z29" s="195">
        <v>8.9999999999999993E-3</v>
      </c>
      <c r="AA29" s="195">
        <v>5.0000000000000001E-3</v>
      </c>
      <c r="AB29" s="195">
        <v>4.7E-2</v>
      </c>
      <c r="AC29" s="195">
        <v>0.14899999999999999</v>
      </c>
      <c r="AD29" s="121">
        <v>0.32800000000000001</v>
      </c>
      <c r="AE29" s="202">
        <f t="shared" si="19"/>
        <v>-0.59299999999999997</v>
      </c>
      <c r="AF29" s="193">
        <f t="shared" si="20"/>
        <v>0.61359093937375087</v>
      </c>
      <c r="AG29" s="201">
        <f t="shared" si="21"/>
        <v>2.8079268292682928</v>
      </c>
      <c r="AH29" s="73"/>
      <c r="AI29" s="73"/>
      <c r="AJ29" s="73"/>
      <c r="AK29" s="73"/>
      <c r="AL29" s="73"/>
      <c r="AM29" s="73"/>
      <c r="AN29" s="73"/>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row>
    <row r="30" spans="1:175" ht="15" customHeight="1">
      <c r="A30" s="189" t="s">
        <v>132</v>
      </c>
      <c r="B30" s="190" t="s">
        <v>247</v>
      </c>
      <c r="C30" s="211" t="s">
        <v>263</v>
      </c>
      <c r="D30" s="191">
        <v>70.900000000000006</v>
      </c>
      <c r="E30" s="191">
        <v>76.177999999999997</v>
      </c>
      <c r="F30" s="217">
        <v>0.81100000000000005</v>
      </c>
      <c r="G30" s="218">
        <v>21318.671999999999</v>
      </c>
      <c r="H30" s="219" t="s">
        <v>189</v>
      </c>
      <c r="I30" s="220" t="s">
        <v>6</v>
      </c>
      <c r="J30" s="244">
        <v>0.28233600000000003</v>
      </c>
      <c r="K30" s="192">
        <v>7.0000000000000007E-2</v>
      </c>
      <c r="L30" s="193">
        <v>4.0000000000000001E-3</v>
      </c>
      <c r="M30" s="193">
        <v>2.1000000000000001E-2</v>
      </c>
      <c r="N30" s="193">
        <v>0.123</v>
      </c>
      <c r="O30" s="193">
        <v>0.14399999999999999</v>
      </c>
      <c r="P30" s="193">
        <v>1.409</v>
      </c>
      <c r="Q30" s="119">
        <v>1.7729999999999999</v>
      </c>
      <c r="R30" s="192">
        <v>0.53500000000000003</v>
      </c>
      <c r="S30" s="193">
        <v>0.28000000000000003</v>
      </c>
      <c r="T30" s="193">
        <v>0.155</v>
      </c>
      <c r="U30" s="193">
        <v>0.33500000000000002</v>
      </c>
      <c r="V30" s="193">
        <v>0.14399999999999999</v>
      </c>
      <c r="W30" s="193">
        <v>2.734</v>
      </c>
      <c r="X30" s="120">
        <v>4.1820000000000004</v>
      </c>
      <c r="Y30" s="193">
        <v>7.0000000000000007E-2</v>
      </c>
      <c r="Z30" s="193">
        <v>4.0000000000000001E-3</v>
      </c>
      <c r="AA30" s="193">
        <v>1.9E-2</v>
      </c>
      <c r="AB30" s="193">
        <v>4.2999999999999997E-2</v>
      </c>
      <c r="AC30" s="193">
        <v>0.14399999999999999</v>
      </c>
      <c r="AD30" s="121">
        <v>0.28000000000000003</v>
      </c>
      <c r="AE30" s="200">
        <f t="shared" si="19"/>
        <v>-3.9020000000000001</v>
      </c>
      <c r="AF30" s="193">
        <f t="shared" si="20"/>
        <v>2.786142571618921</v>
      </c>
      <c r="AG30" s="201">
        <f t="shared" si="21"/>
        <v>14.935714285714285</v>
      </c>
      <c r="AH30" s="73"/>
      <c r="AI30" s="73"/>
      <c r="AJ30" s="73"/>
      <c r="AK30" s="73"/>
      <c r="AL30" s="73"/>
      <c r="AM30" s="73"/>
      <c r="AN30" s="73"/>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row>
    <row r="31" spans="1:175" ht="15" customHeight="1">
      <c r="A31" s="189" t="s">
        <v>12</v>
      </c>
      <c r="B31" s="190" t="s">
        <v>247</v>
      </c>
      <c r="C31" s="211" t="s">
        <v>263</v>
      </c>
      <c r="D31" s="191">
        <v>79.7</v>
      </c>
      <c r="E31" s="191">
        <v>74.183999999999997</v>
      </c>
      <c r="F31" s="217">
        <v>0.82399999999999995</v>
      </c>
      <c r="G31" s="218">
        <v>27782.437999999998</v>
      </c>
      <c r="H31" s="219" t="s">
        <v>130</v>
      </c>
      <c r="I31" s="220" t="s">
        <v>8</v>
      </c>
      <c r="J31" s="244">
        <v>9.1156800000000011</v>
      </c>
      <c r="K31" s="192">
        <v>1.343</v>
      </c>
      <c r="L31" s="193">
        <v>0.34599999999999997</v>
      </c>
      <c r="M31" s="193">
        <v>1.3819999999999999</v>
      </c>
      <c r="N31" s="193">
        <v>0</v>
      </c>
      <c r="O31" s="193">
        <v>5.1999999999999998E-2</v>
      </c>
      <c r="P31" s="193">
        <v>1.956</v>
      </c>
      <c r="Q31" s="119">
        <v>5.0780000000000003</v>
      </c>
      <c r="R31" s="192">
        <v>1.0960000000000001</v>
      </c>
      <c r="S31" s="193">
        <v>0.25600000000000001</v>
      </c>
      <c r="T31" s="193">
        <v>1.238</v>
      </c>
      <c r="U31" s="193">
        <v>0.04</v>
      </c>
      <c r="V31" s="193">
        <v>5.1999999999999998E-2</v>
      </c>
      <c r="W31" s="193">
        <v>1.423</v>
      </c>
      <c r="X31" s="120">
        <v>4.1050000000000004</v>
      </c>
      <c r="Y31" s="193">
        <v>1.343</v>
      </c>
      <c r="Z31" s="193">
        <v>0.34599999999999997</v>
      </c>
      <c r="AA31" s="193">
        <v>1.7909999999999999</v>
      </c>
      <c r="AB31" s="193">
        <v>1.7999999999999999E-2</v>
      </c>
      <c r="AC31" s="193">
        <v>5.1999999999999998E-2</v>
      </c>
      <c r="AD31" s="121">
        <v>3.5489999999999999</v>
      </c>
      <c r="AE31" s="200">
        <f t="shared" si="19"/>
        <v>-0.55600000000000049</v>
      </c>
      <c r="AF31" s="193">
        <f t="shared" si="20"/>
        <v>2.7348434377081952</v>
      </c>
      <c r="AG31" s="201">
        <f t="shared" si="21"/>
        <v>1.1566638489715415</v>
      </c>
      <c r="AH31" s="73"/>
      <c r="AI31" s="73"/>
      <c r="AJ31" s="73"/>
      <c r="AK31" s="73"/>
      <c r="AL31" s="73"/>
      <c r="AM31" s="73"/>
      <c r="AN31" s="73"/>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row>
    <row r="32" spans="1:175" ht="15" customHeight="1">
      <c r="A32" s="189" t="s">
        <v>31</v>
      </c>
      <c r="B32" s="190" t="s">
        <v>247</v>
      </c>
      <c r="C32" s="211" t="s">
        <v>263</v>
      </c>
      <c r="D32" s="191">
        <v>80.5</v>
      </c>
      <c r="E32" s="191">
        <v>82.397999999999996</v>
      </c>
      <c r="F32" s="217">
        <v>0.95099999999999996</v>
      </c>
      <c r="G32" s="218">
        <v>63095.402000000002</v>
      </c>
      <c r="H32" s="219" t="s">
        <v>195</v>
      </c>
      <c r="I32" s="220" t="s">
        <v>6</v>
      </c>
      <c r="J32" s="244">
        <v>11.712899999999999</v>
      </c>
      <c r="K32" s="194">
        <v>0.38</v>
      </c>
      <c r="L32" s="195">
        <v>4.8000000000000001E-2</v>
      </c>
      <c r="M32" s="195">
        <v>0.28899999999999998</v>
      </c>
      <c r="N32" s="195">
        <v>1.9E-2</v>
      </c>
      <c r="O32" s="195">
        <v>0.23100000000000001</v>
      </c>
      <c r="P32" s="195">
        <v>2.29</v>
      </c>
      <c r="Q32" s="119">
        <v>3.258</v>
      </c>
      <c r="R32" s="194">
        <v>1.1719999999999999</v>
      </c>
      <c r="S32" s="195">
        <v>0.38800000000000001</v>
      </c>
      <c r="T32" s="195">
        <v>0.54200000000000004</v>
      </c>
      <c r="U32" s="195">
        <v>0.114</v>
      </c>
      <c r="V32" s="195">
        <v>0.23100000000000001</v>
      </c>
      <c r="W32" s="195">
        <v>2.6840000000000002</v>
      </c>
      <c r="X32" s="120">
        <v>5.1310000000000002</v>
      </c>
      <c r="Y32" s="195">
        <v>0.38</v>
      </c>
      <c r="Z32" s="195">
        <v>4.8000000000000001E-2</v>
      </c>
      <c r="AA32" s="195">
        <v>0.28599999999999998</v>
      </c>
      <c r="AB32" s="195">
        <v>0.04</v>
      </c>
      <c r="AC32" s="195">
        <v>0.23100000000000001</v>
      </c>
      <c r="AD32" s="121">
        <v>0.98599999999999999</v>
      </c>
      <c r="AE32" s="202">
        <f t="shared" si="19"/>
        <v>-4.1450000000000005</v>
      </c>
      <c r="AF32" s="193">
        <f t="shared" si="20"/>
        <v>3.4183877415056632</v>
      </c>
      <c r="AG32" s="201">
        <f t="shared" si="21"/>
        <v>5.2038539553752541</v>
      </c>
      <c r="AH32" s="73"/>
      <c r="AI32" s="73"/>
      <c r="AJ32" s="73"/>
      <c r="AK32" s="73"/>
      <c r="AL32" s="73"/>
      <c r="AM32" s="73"/>
      <c r="AN32" s="73"/>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row>
    <row r="33" spans="1:142" ht="15" customHeight="1">
      <c r="A33" s="189" t="s">
        <v>111</v>
      </c>
      <c r="B33" s="190" t="s">
        <v>247</v>
      </c>
      <c r="C33" s="211" t="s">
        <v>263</v>
      </c>
      <c r="D33" s="191">
        <v>56.9</v>
      </c>
      <c r="E33" s="191">
        <v>60.774000000000001</v>
      </c>
      <c r="F33" s="217">
        <v>0.51500000000000001</v>
      </c>
      <c r="G33" s="218">
        <v>3721.2130000000002</v>
      </c>
      <c r="H33" s="219" t="s">
        <v>126</v>
      </c>
      <c r="I33" s="220" t="s">
        <v>37</v>
      </c>
      <c r="J33" s="244">
        <v>14.111000000000001</v>
      </c>
      <c r="K33" s="192">
        <v>0.34799999999999998</v>
      </c>
      <c r="L33" s="193">
        <v>0.04</v>
      </c>
      <c r="M33" s="193">
        <v>0.20399999999999999</v>
      </c>
      <c r="N33" s="193">
        <v>4.5999999999999999E-2</v>
      </c>
      <c r="O33" s="193">
        <v>3.7999999999999999E-2</v>
      </c>
      <c r="P33" s="193">
        <v>0.17100000000000001</v>
      </c>
      <c r="Q33" s="119">
        <v>0.84599999999999997</v>
      </c>
      <c r="R33" s="192">
        <v>0.38600000000000001</v>
      </c>
      <c r="S33" s="193">
        <v>5.0999999999999997E-2</v>
      </c>
      <c r="T33" s="193">
        <v>0.20200000000000001</v>
      </c>
      <c r="U33" s="193">
        <v>0.10299999999999999</v>
      </c>
      <c r="V33" s="193">
        <v>3.7999999999999999E-2</v>
      </c>
      <c r="W33" s="193">
        <v>0.32300000000000001</v>
      </c>
      <c r="X33" s="120">
        <v>1.103</v>
      </c>
      <c r="Y33" s="193">
        <v>0.34799999999999998</v>
      </c>
      <c r="Z33" s="193">
        <v>0.04</v>
      </c>
      <c r="AA33" s="193">
        <v>0.159</v>
      </c>
      <c r="AB33" s="193">
        <v>1.6E-2</v>
      </c>
      <c r="AC33" s="193">
        <v>3.7999999999999999E-2</v>
      </c>
      <c r="AD33" s="121">
        <v>0.6</v>
      </c>
      <c r="AE33" s="200">
        <f t="shared" si="19"/>
        <v>-0.503</v>
      </c>
      <c r="AF33" s="193">
        <f t="shared" si="20"/>
        <v>0.7348434377081946</v>
      </c>
      <c r="AG33" s="201">
        <f t="shared" si="21"/>
        <v>1.8383333333333334</v>
      </c>
      <c r="AH33" s="73"/>
      <c r="AI33" s="73"/>
      <c r="AJ33" s="73"/>
      <c r="AK33" s="73"/>
      <c r="AL33" s="73"/>
      <c r="AM33" s="73"/>
      <c r="AN33" s="73"/>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row>
    <row r="34" spans="1:142" ht="15" customHeight="1">
      <c r="A34" s="189" t="s">
        <v>133</v>
      </c>
      <c r="B34" s="190" t="s">
        <v>247</v>
      </c>
      <c r="C34" s="211" t="s">
        <v>263</v>
      </c>
      <c r="D34" s="191">
        <v>71.8</v>
      </c>
      <c r="E34" s="191">
        <v>72.974999999999994</v>
      </c>
      <c r="F34" s="217">
        <v>0.69799999999999995</v>
      </c>
      <c r="G34" s="218">
        <v>14610.296</v>
      </c>
      <c r="H34" s="219" t="s">
        <v>127</v>
      </c>
      <c r="I34" s="220" t="s">
        <v>5</v>
      </c>
      <c r="J34" s="244">
        <v>0.786385</v>
      </c>
      <c r="K34" s="192">
        <v>0.22700000000000001</v>
      </c>
      <c r="L34" s="193">
        <v>0.29399999999999998</v>
      </c>
      <c r="M34" s="193">
        <v>2.762</v>
      </c>
      <c r="N34" s="193">
        <v>0</v>
      </c>
      <c r="O34" s="193">
        <v>2.5000000000000001E-2</v>
      </c>
      <c r="P34" s="193">
        <v>0.59699999999999998</v>
      </c>
      <c r="Q34" s="119">
        <v>3.9049999999999998</v>
      </c>
      <c r="R34" s="192">
        <v>0.54100000000000004</v>
      </c>
      <c r="S34" s="193">
        <v>0.41199999999999998</v>
      </c>
      <c r="T34" s="193">
        <v>2.8690000000000002</v>
      </c>
      <c r="U34" s="193">
        <v>0.04</v>
      </c>
      <c r="V34" s="193">
        <v>2.5000000000000001E-2</v>
      </c>
      <c r="W34" s="193">
        <v>0.95199999999999996</v>
      </c>
      <c r="X34" s="120">
        <v>4.8390000000000004</v>
      </c>
      <c r="Y34" s="193">
        <v>0.22700000000000001</v>
      </c>
      <c r="Z34" s="193">
        <v>0.34</v>
      </c>
      <c r="AA34" s="193">
        <v>4.0970000000000004</v>
      </c>
      <c r="AB34" s="193">
        <v>0.01</v>
      </c>
      <c r="AC34" s="193">
        <v>2.5000000000000001E-2</v>
      </c>
      <c r="AD34" s="121">
        <v>4.7</v>
      </c>
      <c r="AE34" s="200">
        <f t="shared" si="19"/>
        <v>-0.13900000000000023</v>
      </c>
      <c r="AF34" s="193">
        <f t="shared" si="20"/>
        <v>3.2238507661558966</v>
      </c>
      <c r="AG34" s="201">
        <f t="shared" si="21"/>
        <v>1.0295744680851064</v>
      </c>
      <c r="AH34" s="73"/>
      <c r="AI34" s="73"/>
      <c r="AJ34" s="73"/>
      <c r="AK34" s="73"/>
      <c r="AL34" s="73"/>
      <c r="AM34" s="73"/>
      <c r="AN34" s="73"/>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row>
    <row r="35" spans="1:142" ht="15" customHeight="1">
      <c r="A35" s="189" t="s">
        <v>49</v>
      </c>
      <c r="B35" s="190" t="s">
        <v>247</v>
      </c>
      <c r="C35" s="211" t="s">
        <v>263</v>
      </c>
      <c r="D35" s="191">
        <v>67.900000000000006</v>
      </c>
      <c r="E35" s="191">
        <v>68.581000000000003</v>
      </c>
      <c r="F35" s="217">
        <v>0.73299999999999998</v>
      </c>
      <c r="G35" s="218">
        <v>11616.157999999999</v>
      </c>
      <c r="H35" s="219" t="s">
        <v>190</v>
      </c>
      <c r="I35" s="220" t="s">
        <v>5</v>
      </c>
      <c r="J35" s="244">
        <v>12.244200000000001</v>
      </c>
      <c r="K35" s="192">
        <v>0.75600000000000001</v>
      </c>
      <c r="L35" s="193">
        <v>1.617</v>
      </c>
      <c r="M35" s="193">
        <v>0.16700000000000001</v>
      </c>
      <c r="N35" s="193">
        <v>1E-3</v>
      </c>
      <c r="O35" s="193">
        <v>2.5999999999999999E-2</v>
      </c>
      <c r="P35" s="193">
        <v>0.63100000000000001</v>
      </c>
      <c r="Q35" s="119">
        <v>3.1970000000000001</v>
      </c>
      <c r="R35" s="192">
        <v>0.21199999999999999</v>
      </c>
      <c r="S35" s="193">
        <v>1.5209999999999999</v>
      </c>
      <c r="T35" s="193">
        <v>0.186</v>
      </c>
      <c r="U35" s="193">
        <v>8.0000000000000002E-3</v>
      </c>
      <c r="V35" s="193">
        <v>2.5999999999999999E-2</v>
      </c>
      <c r="W35" s="193">
        <v>0.71699999999999997</v>
      </c>
      <c r="X35" s="120">
        <v>2.6680000000000001</v>
      </c>
      <c r="Y35" s="193">
        <v>0.75600000000000001</v>
      </c>
      <c r="Z35" s="193">
        <v>1.8240000000000001</v>
      </c>
      <c r="AA35" s="193">
        <v>10.597</v>
      </c>
      <c r="AB35" s="193">
        <v>4.3999999999999997E-2</v>
      </c>
      <c r="AC35" s="193">
        <v>2.5999999999999999E-2</v>
      </c>
      <c r="AD35" s="121">
        <v>13.247</v>
      </c>
      <c r="AE35" s="200">
        <f t="shared" si="19"/>
        <v>10.579000000000001</v>
      </c>
      <c r="AF35" s="193">
        <f t="shared" si="20"/>
        <v>1.7774816788807464</v>
      </c>
      <c r="AG35" s="201">
        <f t="shared" si="21"/>
        <v>0.2014040914924134</v>
      </c>
      <c r="AH35" s="73"/>
      <c r="AI35" s="73"/>
      <c r="AJ35" s="73"/>
      <c r="AK35" s="73"/>
      <c r="AL35" s="73"/>
      <c r="AM35" s="73"/>
      <c r="AN35" s="73"/>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row>
    <row r="36" spans="1:142" ht="15" customHeight="1">
      <c r="A36" s="189" t="s">
        <v>110</v>
      </c>
      <c r="B36" s="190" t="s">
        <v>248</v>
      </c>
      <c r="C36" s="211" t="s">
        <v>264</v>
      </c>
      <c r="D36" s="191">
        <v>64.3</v>
      </c>
      <c r="E36" s="191">
        <v>69.162999999999997</v>
      </c>
      <c r="F36" s="217">
        <v>0.73099999999999998</v>
      </c>
      <c r="G36" s="218">
        <v>18932.48</v>
      </c>
      <c r="H36" s="219" t="s">
        <v>126</v>
      </c>
      <c r="I36" s="220" t="s">
        <v>8</v>
      </c>
      <c r="J36" s="244">
        <v>2.4802399999999998</v>
      </c>
      <c r="K36" s="194"/>
      <c r="L36" s="195"/>
      <c r="M36" s="195"/>
      <c r="N36" s="195"/>
      <c r="O36" s="195"/>
      <c r="P36" s="195"/>
      <c r="Q36" s="119">
        <v>1.571</v>
      </c>
      <c r="R36" s="194"/>
      <c r="S36" s="195"/>
      <c r="T36" s="195"/>
      <c r="U36" s="195"/>
      <c r="V36" s="195"/>
      <c r="W36" s="195"/>
      <c r="X36" s="120">
        <v>2.3380000000000001</v>
      </c>
      <c r="Y36" s="195"/>
      <c r="Z36" s="195"/>
      <c r="AA36" s="195"/>
      <c r="AB36" s="195"/>
      <c r="AC36" s="195"/>
      <c r="AD36" s="121">
        <v>2.9350000000000001</v>
      </c>
      <c r="AE36" s="202">
        <f t="shared" si="19"/>
        <v>0.59699999999999998</v>
      </c>
      <c r="AF36" s="193">
        <f t="shared" si="20"/>
        <v>1.5576282478347769</v>
      </c>
      <c r="AG36" s="201">
        <f t="shared" si="21"/>
        <v>0.79659284497444638</v>
      </c>
      <c r="AH36" s="73"/>
      <c r="AI36" s="73"/>
      <c r="AJ36" s="73"/>
      <c r="AK36" s="73"/>
      <c r="AL36" s="73"/>
      <c r="AM36" s="73"/>
      <c r="AN36" s="73"/>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row>
    <row r="37" spans="1:142" ht="15" customHeight="1">
      <c r="A37" s="189" t="s">
        <v>48</v>
      </c>
      <c r="B37" s="190" t="s">
        <v>247</v>
      </c>
      <c r="C37" s="211" t="s">
        <v>263</v>
      </c>
      <c r="D37" s="191">
        <v>73.7</v>
      </c>
      <c r="E37" s="191">
        <v>75.847999999999999</v>
      </c>
      <c r="F37" s="217">
        <v>0.78600000000000003</v>
      </c>
      <c r="G37" s="218">
        <v>19079.812000000002</v>
      </c>
      <c r="H37" s="219" t="s">
        <v>190</v>
      </c>
      <c r="I37" s="220" t="s">
        <v>8</v>
      </c>
      <c r="J37" s="244">
        <v>211.14099999999999</v>
      </c>
      <c r="K37" s="192">
        <v>0.82499999999999996</v>
      </c>
      <c r="L37" s="193">
        <v>0.81599999999999995</v>
      </c>
      <c r="M37" s="193">
        <v>0.85599999999999998</v>
      </c>
      <c r="N37" s="193">
        <v>5.0999999999999997E-2</v>
      </c>
      <c r="O37" s="193">
        <v>7.5999999999999998E-2</v>
      </c>
      <c r="P37" s="193">
        <v>0.69499999999999995</v>
      </c>
      <c r="Q37" s="119">
        <v>3.319</v>
      </c>
      <c r="R37" s="192">
        <v>0.46</v>
      </c>
      <c r="S37" s="193">
        <v>0.61499999999999999</v>
      </c>
      <c r="T37" s="193">
        <v>0.505</v>
      </c>
      <c r="U37" s="193">
        <v>5.5E-2</v>
      </c>
      <c r="V37" s="193">
        <v>7.5999999999999998E-2</v>
      </c>
      <c r="W37" s="193">
        <v>0.73399999999999999</v>
      </c>
      <c r="X37" s="120">
        <v>2.444</v>
      </c>
      <c r="Y37" s="193">
        <v>0.82499999999999996</v>
      </c>
      <c r="Z37" s="193">
        <v>0.81599999999999995</v>
      </c>
      <c r="AA37" s="193">
        <v>6.2960000000000003</v>
      </c>
      <c r="AB37" s="193">
        <v>0.157</v>
      </c>
      <c r="AC37" s="193">
        <v>7.5999999999999998E-2</v>
      </c>
      <c r="AD37" s="121">
        <v>8.17</v>
      </c>
      <c r="AE37" s="200">
        <f t="shared" si="19"/>
        <v>5.726</v>
      </c>
      <c r="AF37" s="193">
        <f t="shared" si="20"/>
        <v>1.6282478347768155</v>
      </c>
      <c r="AG37" s="201">
        <f t="shared" si="21"/>
        <v>0.29914320685434515</v>
      </c>
      <c r="AH37" s="73"/>
      <c r="AI37" s="73"/>
      <c r="AJ37" s="73"/>
      <c r="AK37" s="73"/>
      <c r="AL37" s="73"/>
      <c r="AM37" s="73"/>
      <c r="AN37" s="73"/>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row>
    <row r="38" spans="1:142" ht="15" customHeight="1">
      <c r="A38" s="189" t="s">
        <v>109</v>
      </c>
      <c r="B38" s="190" t="s">
        <v>247</v>
      </c>
      <c r="C38" s="211" t="s">
        <v>263</v>
      </c>
      <c r="D38" s="191">
        <v>53.1</v>
      </c>
      <c r="E38" s="191">
        <v>61.091999999999999</v>
      </c>
      <c r="F38" s="217">
        <v>0.45900000000000002</v>
      </c>
      <c r="G38" s="218">
        <v>2486.2069999999999</v>
      </c>
      <c r="H38" s="219" t="s">
        <v>126</v>
      </c>
      <c r="I38" s="220" t="s">
        <v>37</v>
      </c>
      <c r="J38" s="244">
        <v>23.025800999999998</v>
      </c>
      <c r="K38" s="194">
        <v>0.46100000000000002</v>
      </c>
      <c r="L38" s="195">
        <v>0.128</v>
      </c>
      <c r="M38" s="195">
        <v>0.28599999999999998</v>
      </c>
      <c r="N38" s="195">
        <v>3.0000000000000001E-3</v>
      </c>
      <c r="O38" s="195">
        <v>0.03</v>
      </c>
      <c r="P38" s="195">
        <v>0.08</v>
      </c>
      <c r="Q38" s="119">
        <v>0.98899999999999999</v>
      </c>
      <c r="R38" s="194">
        <v>0.47099999999999997</v>
      </c>
      <c r="S38" s="195">
        <v>0.13100000000000001</v>
      </c>
      <c r="T38" s="195">
        <v>0.28899999999999998</v>
      </c>
      <c r="U38" s="195">
        <v>0.06</v>
      </c>
      <c r="V38" s="195">
        <v>0.03</v>
      </c>
      <c r="W38" s="195">
        <v>0.222</v>
      </c>
      <c r="X38" s="120">
        <v>1.2030000000000001</v>
      </c>
      <c r="Y38" s="195">
        <v>0.46100000000000002</v>
      </c>
      <c r="Z38" s="195">
        <v>0.128</v>
      </c>
      <c r="AA38" s="195">
        <v>0.19800000000000001</v>
      </c>
      <c r="AB38" s="195">
        <v>1E-3</v>
      </c>
      <c r="AC38" s="195">
        <v>0.03</v>
      </c>
      <c r="AD38" s="121">
        <v>0.81799999999999995</v>
      </c>
      <c r="AE38" s="202">
        <f t="shared" si="19"/>
        <v>-0.38500000000000012</v>
      </c>
      <c r="AF38" s="193">
        <f t="shared" si="20"/>
        <v>0.80146568954030661</v>
      </c>
      <c r="AG38" s="201">
        <f t="shared" si="21"/>
        <v>1.4706601466992666</v>
      </c>
      <c r="AH38" s="73"/>
      <c r="AI38" s="73"/>
      <c r="AJ38" s="73"/>
      <c r="AK38" s="73"/>
      <c r="AL38" s="73"/>
      <c r="AM38" s="73"/>
      <c r="AN38" s="73"/>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row>
    <row r="39" spans="1:142" ht="15" customHeight="1">
      <c r="A39" s="189" t="s">
        <v>108</v>
      </c>
      <c r="B39" s="190" t="s">
        <v>247</v>
      </c>
      <c r="C39" s="211" t="s">
        <v>263</v>
      </c>
      <c r="D39" s="191">
        <v>55</v>
      </c>
      <c r="E39" s="191">
        <v>63.651000000000003</v>
      </c>
      <c r="F39" s="217">
        <v>0.439</v>
      </c>
      <c r="G39" s="221">
        <v>1036.1669999999999</v>
      </c>
      <c r="H39" s="219" t="s">
        <v>126</v>
      </c>
      <c r="I39" s="220" t="s">
        <v>37</v>
      </c>
      <c r="J39" s="244">
        <v>13.689500000000001</v>
      </c>
      <c r="K39" s="194">
        <v>0.17699999999999999</v>
      </c>
      <c r="L39" s="195">
        <v>5.3999999999999999E-2</v>
      </c>
      <c r="M39" s="195">
        <v>0.2</v>
      </c>
      <c r="N39" s="195">
        <v>1E-3</v>
      </c>
      <c r="O39" s="195">
        <v>0.14299999999999999</v>
      </c>
      <c r="P39" s="195">
        <v>1.9E-2</v>
      </c>
      <c r="Q39" s="119">
        <v>0.59299999999999997</v>
      </c>
      <c r="R39" s="194">
        <v>0.18099999999999999</v>
      </c>
      <c r="S39" s="195">
        <v>5.5E-2</v>
      </c>
      <c r="T39" s="195">
        <v>0.2</v>
      </c>
      <c r="U39" s="195">
        <v>3.0000000000000001E-3</v>
      </c>
      <c r="V39" s="195">
        <v>0.14299999999999999</v>
      </c>
      <c r="W39" s="195">
        <v>5.8999999999999997E-2</v>
      </c>
      <c r="X39" s="120">
        <v>0.64100000000000001</v>
      </c>
      <c r="Y39" s="195">
        <v>0.17699999999999999</v>
      </c>
      <c r="Z39" s="195">
        <v>5.3999999999999999E-2</v>
      </c>
      <c r="AA39" s="195">
        <v>7.0000000000000001E-3</v>
      </c>
      <c r="AB39" s="195">
        <v>6.0000000000000001E-3</v>
      </c>
      <c r="AC39" s="195">
        <v>0.14299999999999999</v>
      </c>
      <c r="AD39" s="121">
        <v>0.38600000000000001</v>
      </c>
      <c r="AE39" s="202">
        <f t="shared" si="19"/>
        <v>-0.255</v>
      </c>
      <c r="AF39" s="193">
        <f t="shared" si="20"/>
        <v>0.42704863424383749</v>
      </c>
      <c r="AG39" s="201">
        <f t="shared" si="21"/>
        <v>1.660621761658031</v>
      </c>
      <c r="AH39" s="73"/>
      <c r="AI39" s="73"/>
      <c r="AJ39" s="73"/>
      <c r="AK39" s="73"/>
      <c r="AL39" s="73"/>
      <c r="AM39" s="73"/>
      <c r="AN39" s="73"/>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row>
    <row r="40" spans="1:142" ht="15" customHeight="1">
      <c r="A40" s="189" t="s">
        <v>66</v>
      </c>
      <c r="B40" s="190" t="s">
        <v>248</v>
      </c>
      <c r="C40" s="211" t="s">
        <v>264</v>
      </c>
      <c r="D40" s="191">
        <v>64.5</v>
      </c>
      <c r="E40" s="191">
        <v>70.668000000000006</v>
      </c>
      <c r="F40" s="217">
        <v>0.60599999999999998</v>
      </c>
      <c r="G40" s="218">
        <v>6695.2920000000004</v>
      </c>
      <c r="H40" s="219" t="s">
        <v>127</v>
      </c>
      <c r="I40" s="220" t="s">
        <v>37</v>
      </c>
      <c r="J40" s="244">
        <v>17.4239</v>
      </c>
      <c r="K40" s="194"/>
      <c r="L40" s="195"/>
      <c r="M40" s="195"/>
      <c r="N40" s="195"/>
      <c r="O40" s="195"/>
      <c r="P40" s="195"/>
      <c r="Q40" s="119">
        <v>1.37</v>
      </c>
      <c r="R40" s="194"/>
      <c r="S40" s="195"/>
      <c r="T40" s="195"/>
      <c r="U40" s="195"/>
      <c r="V40" s="195"/>
      <c r="W40" s="195"/>
      <c r="X40" s="120">
        <v>1.627</v>
      </c>
      <c r="Y40" s="195"/>
      <c r="Z40" s="195"/>
      <c r="AA40" s="195"/>
      <c r="AB40" s="195"/>
      <c r="AC40" s="195"/>
      <c r="AD40" s="121">
        <v>1.103</v>
      </c>
      <c r="AE40" s="202">
        <f t="shared" si="19"/>
        <v>-0.52400000000000002</v>
      </c>
      <c r="AF40" s="193">
        <f t="shared" si="20"/>
        <v>1.083944037308461</v>
      </c>
      <c r="AG40" s="201">
        <f t="shared" si="21"/>
        <v>1.4750679963735267</v>
      </c>
      <c r="AH40" s="73"/>
      <c r="AI40" s="73"/>
      <c r="AJ40" s="73"/>
      <c r="AK40" s="73"/>
      <c r="AL40" s="73"/>
      <c r="AM40" s="73"/>
      <c r="AN40" s="73"/>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row>
    <row r="41" spans="1:142" ht="15" customHeight="1">
      <c r="A41" s="189" t="s">
        <v>107</v>
      </c>
      <c r="B41" s="190" t="s">
        <v>247</v>
      </c>
      <c r="C41" s="211" t="s">
        <v>263</v>
      </c>
      <c r="D41" s="191">
        <v>57.7</v>
      </c>
      <c r="E41" s="191">
        <v>63.7</v>
      </c>
      <c r="F41" s="217">
        <v>0.58799999999999997</v>
      </c>
      <c r="G41" s="218">
        <v>4875.2510000000002</v>
      </c>
      <c r="H41" s="219" t="s">
        <v>126</v>
      </c>
      <c r="I41" s="220" t="s">
        <v>5</v>
      </c>
      <c r="J41" s="244">
        <v>28.372699000000001</v>
      </c>
      <c r="K41" s="192">
        <v>0.48399999999999999</v>
      </c>
      <c r="L41" s="193">
        <v>9.6000000000000002E-2</v>
      </c>
      <c r="M41" s="193">
        <v>0.23200000000000001</v>
      </c>
      <c r="N41" s="193">
        <v>2.5000000000000001E-2</v>
      </c>
      <c r="O41" s="193">
        <v>4.1000000000000002E-2</v>
      </c>
      <c r="P41" s="193">
        <v>7.6999999999999999E-2</v>
      </c>
      <c r="Q41" s="119">
        <v>0.95399999999999996</v>
      </c>
      <c r="R41" s="192">
        <v>0.48399999999999999</v>
      </c>
      <c r="S41" s="193">
        <v>9.7000000000000003E-2</v>
      </c>
      <c r="T41" s="193">
        <v>0.19500000000000001</v>
      </c>
      <c r="U41" s="193">
        <v>7.1999999999999995E-2</v>
      </c>
      <c r="V41" s="193">
        <v>4.1000000000000002E-2</v>
      </c>
      <c r="W41" s="193">
        <v>0.191</v>
      </c>
      <c r="X41" s="120">
        <v>1.081</v>
      </c>
      <c r="Y41" s="193">
        <v>0.48399999999999999</v>
      </c>
      <c r="Z41" s="193">
        <v>9.6000000000000002E-2</v>
      </c>
      <c r="AA41" s="193">
        <v>0.71899999999999997</v>
      </c>
      <c r="AB41" s="193">
        <v>5.8000000000000003E-2</v>
      </c>
      <c r="AC41" s="193">
        <v>4.1000000000000002E-2</v>
      </c>
      <c r="AD41" s="121">
        <v>1.397</v>
      </c>
      <c r="AE41" s="200">
        <f t="shared" si="19"/>
        <v>0.31600000000000006</v>
      </c>
      <c r="AF41" s="193">
        <f t="shared" si="20"/>
        <v>0.72018654230512991</v>
      </c>
      <c r="AG41" s="201">
        <f t="shared" si="21"/>
        <v>0.77380100214745884</v>
      </c>
      <c r="AH41" s="73"/>
      <c r="AI41" s="73"/>
      <c r="AJ41" s="73"/>
      <c r="AK41" s="73"/>
      <c r="AL41" s="73"/>
      <c r="AM41" s="73"/>
      <c r="AN41" s="73"/>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row>
    <row r="42" spans="1:142" ht="15" customHeight="1">
      <c r="A42" s="189" t="s">
        <v>35</v>
      </c>
      <c r="B42" s="190" t="s">
        <v>247</v>
      </c>
      <c r="C42" s="211" t="s">
        <v>263</v>
      </c>
      <c r="D42" s="191">
        <v>79.3</v>
      </c>
      <c r="E42" s="191">
        <v>81.647000000000006</v>
      </c>
      <c r="F42" s="217">
        <v>0.93899999999999995</v>
      </c>
      <c r="G42" s="218">
        <v>57517.442999999999</v>
      </c>
      <c r="H42" s="219" t="s">
        <v>129</v>
      </c>
      <c r="I42" s="220" t="s">
        <v>6</v>
      </c>
      <c r="J42" s="244">
        <v>39.299101999999998</v>
      </c>
      <c r="K42" s="192">
        <v>2.2530000000000001</v>
      </c>
      <c r="L42" s="193">
        <v>0.29299999999999998</v>
      </c>
      <c r="M42" s="193">
        <v>2.3380000000000001</v>
      </c>
      <c r="N42" s="193">
        <v>9.1999999999999998E-2</v>
      </c>
      <c r="O42" s="193">
        <v>9.9000000000000005E-2</v>
      </c>
      <c r="P42" s="193">
        <v>4.4580000000000002</v>
      </c>
      <c r="Q42" s="119">
        <v>9.532</v>
      </c>
      <c r="R42" s="192">
        <v>0.80100000000000005</v>
      </c>
      <c r="S42" s="193">
        <v>0.248</v>
      </c>
      <c r="T42" s="193">
        <v>1.2270000000000001</v>
      </c>
      <c r="U42" s="193">
        <v>9.6000000000000002E-2</v>
      </c>
      <c r="V42" s="193">
        <v>9.9000000000000005E-2</v>
      </c>
      <c r="W42" s="193">
        <v>4.3849999999999998</v>
      </c>
      <c r="X42" s="120">
        <v>6.8559999999999999</v>
      </c>
      <c r="Y42" s="193">
        <v>2.2530000000000001</v>
      </c>
      <c r="Z42" s="193">
        <v>0.29299999999999998</v>
      </c>
      <c r="AA42" s="193">
        <v>7.984</v>
      </c>
      <c r="AB42" s="193">
        <v>3.1309999999999998</v>
      </c>
      <c r="AC42" s="193">
        <v>9.9000000000000005E-2</v>
      </c>
      <c r="AD42" s="121">
        <v>13.76</v>
      </c>
      <c r="AE42" s="200">
        <f t="shared" si="19"/>
        <v>6.9039999999999999</v>
      </c>
      <c r="AF42" s="193">
        <f t="shared" si="20"/>
        <v>4.5676215856095936</v>
      </c>
      <c r="AG42" s="201">
        <f t="shared" si="21"/>
        <v>0.49825581395348839</v>
      </c>
      <c r="AH42" s="73"/>
      <c r="AI42" s="73"/>
      <c r="AJ42" s="73"/>
      <c r="AK42" s="73"/>
      <c r="AL42" s="73"/>
      <c r="AM42" s="73"/>
      <c r="AN42" s="73"/>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row>
    <row r="43" spans="1:142" ht="15" customHeight="1">
      <c r="A43" s="189" t="s">
        <v>106</v>
      </c>
      <c r="B43" s="190" t="s">
        <v>248</v>
      </c>
      <c r="C43" s="211" t="s">
        <v>264</v>
      </c>
      <c r="D43" s="191">
        <v>43.8</v>
      </c>
      <c r="E43" s="191">
        <v>57.408000000000001</v>
      </c>
      <c r="F43" s="217">
        <v>0.41399999999999998</v>
      </c>
      <c r="G43" s="218">
        <v>1132.6759999999999</v>
      </c>
      <c r="H43" s="219" t="s">
        <v>126</v>
      </c>
      <c r="I43" s="220" t="s">
        <v>37</v>
      </c>
      <c r="J43" s="244">
        <v>5.1524200000000002</v>
      </c>
      <c r="K43" s="192"/>
      <c r="L43" s="193"/>
      <c r="M43" s="193"/>
      <c r="N43" s="193"/>
      <c r="O43" s="193"/>
      <c r="P43" s="193"/>
      <c r="Q43" s="119">
        <v>1.998</v>
      </c>
      <c r="R43" s="192"/>
      <c r="S43" s="193"/>
      <c r="T43" s="193"/>
      <c r="U43" s="193"/>
      <c r="V43" s="193"/>
      <c r="W43" s="193"/>
      <c r="X43" s="120">
        <v>2.0270000000000001</v>
      </c>
      <c r="Y43" s="193"/>
      <c r="Z43" s="193"/>
      <c r="AA43" s="193"/>
      <c r="AB43" s="193"/>
      <c r="AC43" s="193"/>
      <c r="AD43" s="121">
        <v>7.4359999999999999</v>
      </c>
      <c r="AE43" s="200">
        <f t="shared" si="19"/>
        <v>5.4089999999999998</v>
      </c>
      <c r="AF43" s="193">
        <f t="shared" si="20"/>
        <v>1.3504330446369088</v>
      </c>
      <c r="AG43" s="201">
        <f t="shared" si="21"/>
        <v>0.27259279182356105</v>
      </c>
      <c r="AH43" s="73"/>
      <c r="AI43" s="73"/>
      <c r="AJ43" s="73"/>
      <c r="AK43" s="73"/>
      <c r="AL43" s="73"/>
      <c r="AM43" s="73"/>
      <c r="AN43" s="73"/>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row>
    <row r="44" spans="1:142" ht="15" customHeight="1">
      <c r="A44" s="189" t="s">
        <v>105</v>
      </c>
      <c r="B44" s="190" t="s">
        <v>247</v>
      </c>
      <c r="C44" s="211" t="s">
        <v>263</v>
      </c>
      <c r="D44" s="191">
        <v>44.5</v>
      </c>
      <c r="E44" s="191">
        <v>55.069000000000003</v>
      </c>
      <c r="F44" s="217">
        <v>0.41599999999999998</v>
      </c>
      <c r="G44" s="218">
        <v>2433.0990000000002</v>
      </c>
      <c r="H44" s="219" t="s">
        <v>126</v>
      </c>
      <c r="I44" s="220" t="s">
        <v>37</v>
      </c>
      <c r="J44" s="244">
        <v>19.319099999999999</v>
      </c>
      <c r="K44" s="192">
        <v>0.25</v>
      </c>
      <c r="L44" s="193">
        <v>0.73299999999999998</v>
      </c>
      <c r="M44" s="193">
        <v>0.19700000000000001</v>
      </c>
      <c r="N44" s="193">
        <v>7.0000000000000001E-3</v>
      </c>
      <c r="O44" s="193">
        <v>1.6E-2</v>
      </c>
      <c r="P44" s="193">
        <v>3.5999999999999997E-2</v>
      </c>
      <c r="Q44" s="119">
        <v>1.2390000000000001</v>
      </c>
      <c r="R44" s="192">
        <v>0.23499999999999999</v>
      </c>
      <c r="S44" s="193">
        <v>0.73</v>
      </c>
      <c r="T44" s="193">
        <v>0.19800000000000001</v>
      </c>
      <c r="U44" s="193">
        <v>7.0000000000000001E-3</v>
      </c>
      <c r="V44" s="193">
        <v>1.6E-2</v>
      </c>
      <c r="W44" s="193">
        <v>8.5999999999999993E-2</v>
      </c>
      <c r="X44" s="120">
        <v>1.272</v>
      </c>
      <c r="Y44" s="193">
        <v>0.25</v>
      </c>
      <c r="Z44" s="193">
        <v>0.73299999999999998</v>
      </c>
      <c r="AA44" s="193">
        <v>0.2</v>
      </c>
      <c r="AB44" s="193">
        <v>4.5999999999999999E-2</v>
      </c>
      <c r="AC44" s="193">
        <v>1.6E-2</v>
      </c>
      <c r="AD44" s="121">
        <v>1.2450000000000001</v>
      </c>
      <c r="AE44" s="200">
        <f t="shared" si="19"/>
        <v>-2.6999999999999913E-2</v>
      </c>
      <c r="AF44" s="193">
        <f t="shared" si="20"/>
        <v>0.84743504330446373</v>
      </c>
      <c r="AG44" s="201">
        <f t="shared" si="21"/>
        <v>1.0216867469879518</v>
      </c>
      <c r="AH44" s="73"/>
      <c r="AI44" s="73"/>
      <c r="AJ44" s="73"/>
      <c r="AK44" s="73"/>
      <c r="AL44" s="73"/>
      <c r="AM44" s="73"/>
      <c r="AN44" s="73"/>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row>
    <row r="45" spans="1:142" ht="15" customHeight="1">
      <c r="A45" s="189" t="s">
        <v>47</v>
      </c>
      <c r="B45" s="190" t="s">
        <v>247</v>
      </c>
      <c r="C45" s="211" t="s">
        <v>263</v>
      </c>
      <c r="D45" s="191">
        <v>78.2</v>
      </c>
      <c r="E45" s="191">
        <v>81.167000000000002</v>
      </c>
      <c r="F45" s="217">
        <v>0.878</v>
      </c>
      <c r="G45" s="221">
        <v>29563.678</v>
      </c>
      <c r="H45" s="219" t="s">
        <v>190</v>
      </c>
      <c r="I45" s="220" t="s">
        <v>8</v>
      </c>
      <c r="J45" s="244">
        <v>19.658801</v>
      </c>
      <c r="K45" s="194">
        <v>0.38</v>
      </c>
      <c r="L45" s="195">
        <v>0.17199999999999999</v>
      </c>
      <c r="M45" s="195">
        <v>1.744</v>
      </c>
      <c r="N45" s="195">
        <v>0.32700000000000001</v>
      </c>
      <c r="O45" s="195">
        <v>5.8999999999999997E-2</v>
      </c>
      <c r="P45" s="195">
        <v>1.288</v>
      </c>
      <c r="Q45" s="119">
        <v>3.9710000000000001</v>
      </c>
      <c r="R45" s="194">
        <v>0.66700000000000004</v>
      </c>
      <c r="S45" s="195">
        <v>0.40899999999999997</v>
      </c>
      <c r="T45" s="195">
        <v>0.73499999999999999</v>
      </c>
      <c r="U45" s="195">
        <v>0.14199999999999999</v>
      </c>
      <c r="V45" s="195">
        <v>5.8999999999999997E-2</v>
      </c>
      <c r="W45" s="195">
        <v>1.609</v>
      </c>
      <c r="X45" s="120">
        <v>3.62</v>
      </c>
      <c r="Y45" s="195">
        <v>0.38</v>
      </c>
      <c r="Z45" s="195">
        <v>0.245</v>
      </c>
      <c r="AA45" s="195">
        <v>2.1240000000000001</v>
      </c>
      <c r="AB45" s="195">
        <v>0.33400000000000002</v>
      </c>
      <c r="AC45" s="195">
        <v>5.8999999999999997E-2</v>
      </c>
      <c r="AD45" s="121">
        <v>3.1419999999999999</v>
      </c>
      <c r="AE45" s="202">
        <f t="shared" si="19"/>
        <v>-0.4780000000000002</v>
      </c>
      <c r="AF45" s="193">
        <f t="shared" si="20"/>
        <v>2.411725516322452</v>
      </c>
      <c r="AG45" s="201">
        <f t="shared" si="21"/>
        <v>1.1521323997453852</v>
      </c>
      <c r="AH45" s="73"/>
      <c r="AI45" s="73"/>
      <c r="AJ45" s="73"/>
      <c r="AK45" s="73"/>
      <c r="AL45" s="73"/>
      <c r="AM45" s="73"/>
      <c r="AN45" s="73"/>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row>
    <row r="46" spans="1:142" ht="15" customHeight="1">
      <c r="A46" s="189" t="s">
        <v>65</v>
      </c>
      <c r="B46" s="190" t="s">
        <v>247</v>
      </c>
      <c r="C46" s="211" t="s">
        <v>263</v>
      </c>
      <c r="D46" s="191"/>
      <c r="E46" s="191">
        <v>77.953000000000003</v>
      </c>
      <c r="F46" s="217"/>
      <c r="G46" s="218">
        <v>22687.076000000001</v>
      </c>
      <c r="H46" s="219" t="s">
        <v>127</v>
      </c>
      <c r="I46" s="220" t="s">
        <v>8</v>
      </c>
      <c r="J46" s="244">
        <v>1454.06</v>
      </c>
      <c r="K46" s="194">
        <v>0.26500000000000001</v>
      </c>
      <c r="L46" s="195">
        <v>6.8000000000000005E-2</v>
      </c>
      <c r="M46" s="195">
        <v>0.122</v>
      </c>
      <c r="N46" s="195">
        <v>5.8999999999999997E-2</v>
      </c>
      <c r="O46" s="195">
        <v>0.14899999999999999</v>
      </c>
      <c r="P46" s="195">
        <v>2.762</v>
      </c>
      <c r="Q46" s="119">
        <v>3.4249999999999998</v>
      </c>
      <c r="R46" s="194">
        <v>0.41799999999999998</v>
      </c>
      <c r="S46" s="195">
        <v>0.13</v>
      </c>
      <c r="T46" s="195">
        <v>0.23599999999999999</v>
      </c>
      <c r="U46" s="195">
        <v>7.9000000000000001E-2</v>
      </c>
      <c r="V46" s="195">
        <v>0.14899999999999999</v>
      </c>
      <c r="W46" s="195">
        <v>2.5550000000000002</v>
      </c>
      <c r="X46" s="120">
        <v>3.5680000000000001</v>
      </c>
      <c r="Y46" s="195">
        <v>0.26500000000000001</v>
      </c>
      <c r="Z46" s="195">
        <v>0.1</v>
      </c>
      <c r="AA46" s="195">
        <v>0.23499999999999999</v>
      </c>
      <c r="AB46" s="195">
        <v>4.1000000000000002E-2</v>
      </c>
      <c r="AC46" s="195">
        <v>0.14899999999999999</v>
      </c>
      <c r="AD46" s="121">
        <v>0.79</v>
      </c>
      <c r="AE46" s="202">
        <f t="shared" si="19"/>
        <v>-2.778</v>
      </c>
      <c r="AF46" s="193">
        <f t="shared" si="20"/>
        <v>2.3770819453697536</v>
      </c>
      <c r="AG46" s="201">
        <f t="shared" si="21"/>
        <v>4.5164556962025317</v>
      </c>
      <c r="AH46" s="73"/>
      <c r="AI46" s="73"/>
      <c r="AJ46" s="73"/>
      <c r="AK46" s="73"/>
      <c r="AL46" s="73"/>
      <c r="AM46" s="73"/>
      <c r="AN46" s="73"/>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row>
    <row r="47" spans="1:142" ht="15" customHeight="1">
      <c r="A47" s="189" t="s">
        <v>46</v>
      </c>
      <c r="B47" s="190" t="s">
        <v>247</v>
      </c>
      <c r="C47" s="211" t="s">
        <v>263</v>
      </c>
      <c r="D47" s="191">
        <v>70.3</v>
      </c>
      <c r="E47" s="191">
        <v>77.724999999999994</v>
      </c>
      <c r="F47" s="217">
        <v>0.78800000000000003</v>
      </c>
      <c r="G47" s="218">
        <v>18382.998</v>
      </c>
      <c r="H47" s="219" t="s">
        <v>190</v>
      </c>
      <c r="I47" s="220" t="s">
        <v>8</v>
      </c>
      <c r="J47" s="244">
        <v>52.321199</v>
      </c>
      <c r="K47" s="192">
        <v>0.247</v>
      </c>
      <c r="L47" s="193">
        <v>0.69399999999999995</v>
      </c>
      <c r="M47" s="193">
        <v>6.3E-2</v>
      </c>
      <c r="N47" s="193">
        <v>0.02</v>
      </c>
      <c r="O47" s="193">
        <v>3.6999999999999998E-2</v>
      </c>
      <c r="P47" s="193">
        <v>0.56599999999999995</v>
      </c>
      <c r="Q47" s="119">
        <v>1.6259999999999999</v>
      </c>
      <c r="R47" s="192">
        <v>0.35799999999999998</v>
      </c>
      <c r="S47" s="193">
        <v>0.65400000000000003</v>
      </c>
      <c r="T47" s="193">
        <v>9.2999999999999999E-2</v>
      </c>
      <c r="U47" s="193">
        <v>3.5000000000000003E-2</v>
      </c>
      <c r="V47" s="193">
        <v>3.6999999999999998E-2</v>
      </c>
      <c r="W47" s="193">
        <v>0.73799999999999999</v>
      </c>
      <c r="X47" s="120">
        <v>1.915</v>
      </c>
      <c r="Y47" s="193">
        <v>0.247</v>
      </c>
      <c r="Z47" s="193">
        <v>0.91400000000000003</v>
      </c>
      <c r="AA47" s="193">
        <v>1.8859999999999999</v>
      </c>
      <c r="AB47" s="193">
        <v>0.06</v>
      </c>
      <c r="AC47" s="193">
        <v>3.6999999999999998E-2</v>
      </c>
      <c r="AD47" s="121">
        <v>3.1440000000000001</v>
      </c>
      <c r="AE47" s="200">
        <f t="shared" si="19"/>
        <v>1.2290000000000001</v>
      </c>
      <c r="AF47" s="193">
        <f t="shared" si="20"/>
        <v>1.2758161225849436</v>
      </c>
      <c r="AG47" s="201">
        <f t="shared" si="21"/>
        <v>0.60909669211195927</v>
      </c>
      <c r="AH47" s="73"/>
      <c r="AI47" s="73"/>
      <c r="AJ47" s="73"/>
      <c r="AK47" s="73"/>
      <c r="AL47" s="73"/>
      <c r="AM47" s="73"/>
      <c r="AN47" s="73"/>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row>
    <row r="48" spans="1:142" ht="15" customHeight="1">
      <c r="A48" s="189" t="s">
        <v>104</v>
      </c>
      <c r="B48" s="190" t="s">
        <v>247</v>
      </c>
      <c r="C48" s="211" t="s">
        <v>263</v>
      </c>
      <c r="D48" s="191">
        <v>52.7</v>
      </c>
      <c r="E48" s="191">
        <v>65.772000000000006</v>
      </c>
      <c r="F48" s="217">
        <v>0.64900000000000002</v>
      </c>
      <c r="G48" s="218">
        <v>6172.2879999999996</v>
      </c>
      <c r="H48" s="219" t="s">
        <v>126</v>
      </c>
      <c r="I48" s="220" t="s">
        <v>5</v>
      </c>
      <c r="J48" s="244">
        <v>6.1828799999999999</v>
      </c>
      <c r="K48" s="192">
        <v>0.16600000000000001</v>
      </c>
      <c r="L48" s="193">
        <v>2.5999999999999999E-2</v>
      </c>
      <c r="M48" s="193">
        <v>0.32100000000000001</v>
      </c>
      <c r="N48" s="193">
        <v>7.5999999999999998E-2</v>
      </c>
      <c r="O48" s="193">
        <v>1.6E-2</v>
      </c>
      <c r="P48" s="193">
        <v>0.21199999999999999</v>
      </c>
      <c r="Q48" s="119">
        <v>0.81699999999999995</v>
      </c>
      <c r="R48" s="192">
        <v>0.31</v>
      </c>
      <c r="S48" s="193">
        <v>7.8E-2</v>
      </c>
      <c r="T48" s="193">
        <v>0.20200000000000001</v>
      </c>
      <c r="U48" s="193">
        <v>0.14000000000000001</v>
      </c>
      <c r="V48" s="193">
        <v>1.6E-2</v>
      </c>
      <c r="W48" s="193">
        <v>0.27100000000000002</v>
      </c>
      <c r="X48" s="120">
        <v>1.018</v>
      </c>
      <c r="Y48" s="193">
        <v>0.16600000000000001</v>
      </c>
      <c r="Z48" s="193">
        <v>2.113</v>
      </c>
      <c r="AA48" s="193">
        <v>4.9749999999999996</v>
      </c>
      <c r="AB48" s="193">
        <v>0.24199999999999999</v>
      </c>
      <c r="AC48" s="193">
        <v>1.6E-2</v>
      </c>
      <c r="AD48" s="121">
        <v>7.5129999999999999</v>
      </c>
      <c r="AE48" s="200">
        <f t="shared" si="19"/>
        <v>6.4950000000000001</v>
      </c>
      <c r="AF48" s="193">
        <f t="shared" si="20"/>
        <v>0.67821452365089951</v>
      </c>
      <c r="AG48" s="201">
        <f t="shared" si="21"/>
        <v>0.1354984693198456</v>
      </c>
      <c r="AH48" s="73"/>
      <c r="AI48" s="73"/>
      <c r="AJ48" s="73"/>
      <c r="AK48" s="73"/>
      <c r="AL48" s="73"/>
      <c r="AM48" s="73"/>
      <c r="AN48" s="73"/>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row>
    <row r="49" spans="1:142" ht="15" customHeight="1">
      <c r="A49" s="189" t="s">
        <v>103</v>
      </c>
      <c r="B49" s="190" t="s">
        <v>247</v>
      </c>
      <c r="C49" s="211" t="s">
        <v>263</v>
      </c>
      <c r="D49" s="191">
        <v>48.2</v>
      </c>
      <c r="E49" s="191">
        <v>61.895000000000003</v>
      </c>
      <c r="F49" s="217">
        <v>0.52200000000000002</v>
      </c>
      <c r="G49" s="218">
        <v>1559.338</v>
      </c>
      <c r="H49" s="219" t="s">
        <v>126</v>
      </c>
      <c r="I49" s="220" t="s">
        <v>37</v>
      </c>
      <c r="J49" s="244">
        <v>105.79</v>
      </c>
      <c r="K49" s="192">
        <v>0.188</v>
      </c>
      <c r="L49" s="193">
        <v>7.0000000000000001E-3</v>
      </c>
      <c r="M49" s="193">
        <v>0.36099999999999999</v>
      </c>
      <c r="N49" s="193">
        <v>5.0000000000000001E-3</v>
      </c>
      <c r="O49" s="193">
        <v>2.4E-2</v>
      </c>
      <c r="P49" s="193">
        <v>1.0999999999999999E-2</v>
      </c>
      <c r="Q49" s="119">
        <v>0.59599999999999997</v>
      </c>
      <c r="R49" s="192">
        <v>0.2</v>
      </c>
      <c r="S49" s="193">
        <v>0.01</v>
      </c>
      <c r="T49" s="193">
        <v>0.35799999999999998</v>
      </c>
      <c r="U49" s="193">
        <v>1.9E-2</v>
      </c>
      <c r="V49" s="193">
        <v>2.4E-2</v>
      </c>
      <c r="W49" s="193">
        <v>8.2000000000000003E-2</v>
      </c>
      <c r="X49" s="120">
        <v>0.69299999999999995</v>
      </c>
      <c r="Y49" s="193">
        <v>0.188</v>
      </c>
      <c r="Z49" s="193">
        <v>0.21199999999999999</v>
      </c>
      <c r="AA49" s="193">
        <v>1.24</v>
      </c>
      <c r="AB49" s="193">
        <v>2.8000000000000001E-2</v>
      </c>
      <c r="AC49" s="193">
        <v>2.4E-2</v>
      </c>
      <c r="AD49" s="121">
        <v>1.6910000000000001</v>
      </c>
      <c r="AE49" s="200">
        <f t="shared" si="19"/>
        <v>0.99800000000000011</v>
      </c>
      <c r="AF49" s="193">
        <f t="shared" si="20"/>
        <v>0.46169220519653564</v>
      </c>
      <c r="AG49" s="201">
        <f t="shared" si="21"/>
        <v>0.40981667652276754</v>
      </c>
      <c r="AH49" s="73"/>
      <c r="AI49" s="73"/>
      <c r="AJ49" s="73"/>
      <c r="AK49" s="73"/>
      <c r="AL49" s="73"/>
      <c r="AM49" s="73"/>
      <c r="AN49" s="73"/>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row>
    <row r="50" spans="1:142" ht="15" customHeight="1">
      <c r="A50" s="189" t="s">
        <v>42</v>
      </c>
      <c r="B50" s="190" t="s">
        <v>247</v>
      </c>
      <c r="C50" s="211" t="s">
        <v>263</v>
      </c>
      <c r="D50" s="191">
        <v>73.5</v>
      </c>
      <c r="E50" s="191">
        <v>80.799000000000007</v>
      </c>
      <c r="F50" s="217">
        <v>0.83299999999999996</v>
      </c>
      <c r="G50" s="221">
        <v>25979.629000000001</v>
      </c>
      <c r="H50" s="219" t="s">
        <v>189</v>
      </c>
      <c r="I50" s="220" t="s">
        <v>8</v>
      </c>
      <c r="J50" s="244">
        <v>5.1055200000000003</v>
      </c>
      <c r="K50" s="194">
        <v>0.32800000000000001</v>
      </c>
      <c r="L50" s="195">
        <v>0.249</v>
      </c>
      <c r="M50" s="195">
        <v>0.39300000000000002</v>
      </c>
      <c r="N50" s="195">
        <v>0.13600000000000001</v>
      </c>
      <c r="O50" s="195">
        <v>9.9000000000000005E-2</v>
      </c>
      <c r="P50" s="195">
        <v>0.55600000000000005</v>
      </c>
      <c r="Q50" s="119">
        <v>1.76</v>
      </c>
      <c r="R50" s="194">
        <v>0.44</v>
      </c>
      <c r="S50" s="195">
        <v>0.20799999999999999</v>
      </c>
      <c r="T50" s="195">
        <v>0.58699999999999997</v>
      </c>
      <c r="U50" s="195">
        <v>0.14000000000000001</v>
      </c>
      <c r="V50" s="195">
        <v>9.9000000000000005E-2</v>
      </c>
      <c r="W50" s="195">
        <v>1.1859999999999999</v>
      </c>
      <c r="X50" s="120">
        <v>2.66</v>
      </c>
      <c r="Y50" s="195">
        <v>0.32800000000000001</v>
      </c>
      <c r="Z50" s="195">
        <v>0.249</v>
      </c>
      <c r="AA50" s="195">
        <v>0.67900000000000005</v>
      </c>
      <c r="AB50" s="195">
        <v>0.109</v>
      </c>
      <c r="AC50" s="195">
        <v>9.9000000000000005E-2</v>
      </c>
      <c r="AD50" s="121">
        <v>1.464</v>
      </c>
      <c r="AE50" s="202">
        <f t="shared" si="19"/>
        <v>-1.1960000000000002</v>
      </c>
      <c r="AF50" s="193">
        <f t="shared" si="20"/>
        <v>1.7721518987341773</v>
      </c>
      <c r="AG50" s="201">
        <f t="shared" si="21"/>
        <v>1.8169398907103826</v>
      </c>
      <c r="AH50" s="73"/>
      <c r="AI50" s="73"/>
      <c r="AJ50" s="73"/>
      <c r="AK50" s="73"/>
      <c r="AL50" s="73"/>
      <c r="AM50" s="73"/>
      <c r="AN50" s="73"/>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row>
    <row r="51" spans="1:142" ht="15" customHeight="1">
      <c r="A51" s="189" t="s">
        <v>11</v>
      </c>
      <c r="B51" s="190" t="s">
        <v>247</v>
      </c>
      <c r="C51" s="211" t="s">
        <v>263</v>
      </c>
      <c r="D51" s="191">
        <v>82.4</v>
      </c>
      <c r="E51" s="191">
        <v>78.472999999999999</v>
      </c>
      <c r="F51" s="217">
        <v>0.88900000000000001</v>
      </c>
      <c r="G51" s="218">
        <v>41320.203000000001</v>
      </c>
      <c r="H51" s="219" t="s">
        <v>130</v>
      </c>
      <c r="I51" s="220" t="s">
        <v>6</v>
      </c>
      <c r="J51" s="244">
        <v>3.89602</v>
      </c>
      <c r="K51" s="194">
        <v>0.69399999999999995</v>
      </c>
      <c r="L51" s="195">
        <v>0.1</v>
      </c>
      <c r="M51" s="195">
        <v>0.72799999999999998</v>
      </c>
      <c r="N51" s="195">
        <v>5.3999999999999999E-2</v>
      </c>
      <c r="O51" s="195">
        <v>0.10299999999999999</v>
      </c>
      <c r="P51" s="195">
        <v>1.55</v>
      </c>
      <c r="Q51" s="119">
        <v>3.2280000000000002</v>
      </c>
      <c r="R51" s="194">
        <v>0.78700000000000003</v>
      </c>
      <c r="S51" s="195">
        <v>0.28899999999999998</v>
      </c>
      <c r="T51" s="195">
        <v>0.71199999999999997</v>
      </c>
      <c r="U51" s="195">
        <v>0.08</v>
      </c>
      <c r="V51" s="195">
        <v>0.10299999999999999</v>
      </c>
      <c r="W51" s="195">
        <v>2.7559999999999998</v>
      </c>
      <c r="X51" s="120">
        <v>4.7270000000000003</v>
      </c>
      <c r="Y51" s="195">
        <v>0.69399999999999995</v>
      </c>
      <c r="Z51" s="195">
        <v>0.13600000000000001</v>
      </c>
      <c r="AA51" s="195">
        <v>1.23</v>
      </c>
      <c r="AB51" s="195">
        <v>0.36</v>
      </c>
      <c r="AC51" s="195">
        <v>0.10299999999999999</v>
      </c>
      <c r="AD51" s="121">
        <v>2.524</v>
      </c>
      <c r="AE51" s="202">
        <f t="shared" si="19"/>
        <v>-2.2030000000000003</v>
      </c>
      <c r="AF51" s="193">
        <f t="shared" si="20"/>
        <v>3.1492338441039314</v>
      </c>
      <c r="AG51" s="201">
        <f t="shared" si="21"/>
        <v>1.8728209191759113</v>
      </c>
      <c r="AH51" s="73"/>
      <c r="AI51" s="73"/>
      <c r="AJ51" s="73"/>
      <c r="AK51" s="73"/>
      <c r="AL51" s="73"/>
      <c r="AM51" s="73"/>
      <c r="AN51" s="73"/>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row>
    <row r="52" spans="1:142" ht="15" customHeight="1">
      <c r="A52" s="189" t="s">
        <v>41</v>
      </c>
      <c r="B52" s="190" t="s">
        <v>248</v>
      </c>
      <c r="C52" s="211" t="s">
        <v>264</v>
      </c>
      <c r="D52" s="191">
        <v>78.7</v>
      </c>
      <c r="E52" s="191">
        <v>78.084999999999994</v>
      </c>
      <c r="F52" s="217">
        <v>0.76200000000000001</v>
      </c>
      <c r="G52" s="218"/>
      <c r="H52" s="219" t="s">
        <v>189</v>
      </c>
      <c r="I52" s="220" t="s">
        <v>8</v>
      </c>
      <c r="J52" s="244">
        <v>11.0199</v>
      </c>
      <c r="K52" s="192"/>
      <c r="L52" s="193"/>
      <c r="M52" s="193"/>
      <c r="N52" s="193"/>
      <c r="O52" s="193"/>
      <c r="P52" s="193"/>
      <c r="Q52" s="119">
        <v>1.3360000000000001</v>
      </c>
      <c r="R52" s="192"/>
      <c r="S52" s="193"/>
      <c r="T52" s="193"/>
      <c r="U52" s="193"/>
      <c r="V52" s="193"/>
      <c r="W52" s="193"/>
      <c r="X52" s="120">
        <v>1.7649999999999999</v>
      </c>
      <c r="Y52" s="193"/>
      <c r="Z52" s="193"/>
      <c r="AA52" s="193"/>
      <c r="AB52" s="193"/>
      <c r="AC52" s="193"/>
      <c r="AD52" s="121">
        <v>1.081</v>
      </c>
      <c r="AE52" s="200">
        <f t="shared" si="19"/>
        <v>-0.68399999999999994</v>
      </c>
      <c r="AF52" s="193">
        <f t="shared" si="20"/>
        <v>1.1758827448367755</v>
      </c>
      <c r="AG52" s="201">
        <f t="shared" si="21"/>
        <v>1.6327474560592043</v>
      </c>
      <c r="AH52" s="73"/>
      <c r="AI52" s="73"/>
      <c r="AJ52" s="73"/>
      <c r="AK52" s="73"/>
      <c r="AL52" s="73"/>
      <c r="AM52" s="73"/>
      <c r="AN52" s="73"/>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row>
    <row r="53" spans="1:142" ht="15" customHeight="1">
      <c r="A53" s="189" t="s">
        <v>121</v>
      </c>
      <c r="B53" s="190" t="s">
        <v>248</v>
      </c>
      <c r="C53" s="211" t="s">
        <v>264</v>
      </c>
      <c r="D53" s="191">
        <v>73.599999999999994</v>
      </c>
      <c r="E53" s="191">
        <v>81.647999999999996</v>
      </c>
      <c r="F53" s="217">
        <v>0.91300000000000003</v>
      </c>
      <c r="G53" s="218">
        <v>51453.726999999999</v>
      </c>
      <c r="H53" s="219" t="s">
        <v>195</v>
      </c>
      <c r="I53" s="220" t="s">
        <v>6</v>
      </c>
      <c r="J53" s="244">
        <v>1.3449800000000001</v>
      </c>
      <c r="K53" s="192"/>
      <c r="L53" s="193"/>
      <c r="M53" s="193"/>
      <c r="N53" s="193"/>
      <c r="O53" s="193"/>
      <c r="P53" s="193"/>
      <c r="Q53" s="119">
        <v>1.792</v>
      </c>
      <c r="R53" s="192"/>
      <c r="S53" s="193"/>
      <c r="T53" s="193"/>
      <c r="U53" s="193"/>
      <c r="V53" s="193"/>
      <c r="W53" s="193"/>
      <c r="X53" s="120">
        <v>4.0469999999999997</v>
      </c>
      <c r="Y53" s="193"/>
      <c r="Z53" s="193"/>
      <c r="AA53" s="193"/>
      <c r="AB53" s="193"/>
      <c r="AC53" s="193"/>
      <c r="AD53" s="121">
        <v>0.29799999999999999</v>
      </c>
      <c r="AE53" s="200">
        <f t="shared" si="19"/>
        <v>-3.7489999999999997</v>
      </c>
      <c r="AF53" s="193">
        <f t="shared" si="20"/>
        <v>2.6962025316455698</v>
      </c>
      <c r="AG53" s="201">
        <f t="shared" si="21"/>
        <v>13.580536912751677</v>
      </c>
      <c r="AH53" s="73"/>
      <c r="AI53" s="73"/>
      <c r="AJ53" s="73"/>
      <c r="AK53" s="73"/>
      <c r="AL53" s="73"/>
      <c r="AM53" s="73"/>
      <c r="AN53" s="7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row>
    <row r="54" spans="1:142" ht="15" customHeight="1">
      <c r="A54" s="189" t="s">
        <v>30</v>
      </c>
      <c r="B54" s="190" t="s">
        <v>247</v>
      </c>
      <c r="C54" s="211" t="s">
        <v>263</v>
      </c>
      <c r="D54" s="191">
        <v>82.9</v>
      </c>
      <c r="E54" s="191"/>
      <c r="F54" s="217">
        <v>0.91500000000000004</v>
      </c>
      <c r="G54" s="218"/>
      <c r="H54" s="219" t="s">
        <v>195</v>
      </c>
      <c r="I54" s="220" t="s">
        <v>6</v>
      </c>
      <c r="J54" s="244">
        <v>10.809700000000001</v>
      </c>
      <c r="K54" s="192">
        <v>1.026</v>
      </c>
      <c r="L54" s="193">
        <v>0.09</v>
      </c>
      <c r="M54" s="193">
        <v>1.1180000000000001</v>
      </c>
      <c r="N54" s="193">
        <v>1E-3</v>
      </c>
      <c r="O54" s="193">
        <v>0.127</v>
      </c>
      <c r="P54" s="193">
        <v>2.5350000000000001</v>
      </c>
      <c r="Q54" s="119">
        <v>4.8970000000000002</v>
      </c>
      <c r="R54" s="192">
        <v>1.032</v>
      </c>
      <c r="S54" s="193">
        <v>0.29599999999999999</v>
      </c>
      <c r="T54" s="193">
        <v>0.89100000000000001</v>
      </c>
      <c r="U54" s="193">
        <v>4.8000000000000001E-2</v>
      </c>
      <c r="V54" s="193">
        <v>0.127</v>
      </c>
      <c r="W54" s="193">
        <v>2.6739999999999999</v>
      </c>
      <c r="X54" s="120">
        <v>5.0679999999999996</v>
      </c>
      <c r="Y54" s="193">
        <v>1.026</v>
      </c>
      <c r="Z54" s="193">
        <v>0.09</v>
      </c>
      <c r="AA54" s="193">
        <v>1.23</v>
      </c>
      <c r="AB54" s="193">
        <v>6.0000000000000001E-3</v>
      </c>
      <c r="AC54" s="193">
        <v>0.127</v>
      </c>
      <c r="AD54" s="121">
        <v>2.4780000000000002</v>
      </c>
      <c r="AE54" s="200">
        <f t="shared" si="19"/>
        <v>-2.5899999999999994</v>
      </c>
      <c r="AF54" s="193">
        <f t="shared" si="20"/>
        <v>3.3764157228514322</v>
      </c>
      <c r="AG54" s="201">
        <f t="shared" si="21"/>
        <v>2.0451977401129939</v>
      </c>
      <c r="AH54" s="73"/>
      <c r="AI54" s="73"/>
      <c r="AJ54" s="73"/>
      <c r="AK54" s="73"/>
      <c r="AL54" s="73"/>
      <c r="AM54" s="73"/>
      <c r="AN54" s="7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row>
    <row r="55" spans="1:142" ht="15" customHeight="1">
      <c r="A55" s="189" t="s">
        <v>119</v>
      </c>
      <c r="B55" s="190" t="s">
        <v>247</v>
      </c>
      <c r="C55" s="211" t="s">
        <v>263</v>
      </c>
      <c r="D55" s="191">
        <v>62.9</v>
      </c>
      <c r="E55" s="191"/>
      <c r="F55" s="217">
        <v>0.58199999999999996</v>
      </c>
      <c r="G55" s="218"/>
      <c r="H55" s="219" t="s">
        <v>126</v>
      </c>
      <c r="I55" s="220" t="s">
        <v>5</v>
      </c>
      <c r="J55" s="244">
        <v>31.165699</v>
      </c>
      <c r="K55" s="192">
        <v>0.879</v>
      </c>
      <c r="L55" s="193">
        <v>2.9000000000000001E-2</v>
      </c>
      <c r="M55" s="193">
        <v>0.16900000000000001</v>
      </c>
      <c r="N55" s="193">
        <v>1.7999999999999999E-2</v>
      </c>
      <c r="O55" s="193">
        <v>3.2000000000000001E-2</v>
      </c>
      <c r="P55" s="193">
        <v>0.18099999999999999</v>
      </c>
      <c r="Q55" s="119">
        <v>1.3080000000000001</v>
      </c>
      <c r="R55" s="192">
        <v>0.47499999999999998</v>
      </c>
      <c r="S55" s="193">
        <v>5.2999999999999999E-2</v>
      </c>
      <c r="T55" s="193">
        <v>0.17899999999999999</v>
      </c>
      <c r="U55" s="193">
        <v>0.183</v>
      </c>
      <c r="V55" s="193">
        <v>3.2000000000000001E-2</v>
      </c>
      <c r="W55" s="193">
        <v>0.27800000000000002</v>
      </c>
      <c r="X55" s="120">
        <v>1.2010000000000001</v>
      </c>
      <c r="Y55" s="193">
        <v>0.879</v>
      </c>
      <c r="Z55" s="193">
        <v>0.377</v>
      </c>
      <c r="AA55" s="193">
        <v>7.1999999999999995E-2</v>
      </c>
      <c r="AB55" s="193">
        <v>2.5999999999999999E-2</v>
      </c>
      <c r="AC55" s="193">
        <v>3.2000000000000001E-2</v>
      </c>
      <c r="AD55" s="121">
        <v>1.385</v>
      </c>
      <c r="AE55" s="200">
        <f t="shared" ref="AE55:AE86" si="22">AD55-X55</f>
        <v>0.18399999999999994</v>
      </c>
      <c r="AF55" s="193">
        <f t="shared" ref="AF55:AF86" si="23">X55/$AD$6</f>
        <v>0.8001332445036643</v>
      </c>
      <c r="AG55" s="201">
        <f t="shared" ref="AG55:AG86" si="24">X55/AD55</f>
        <v>0.86714801444043321</v>
      </c>
      <c r="AH55" s="73"/>
      <c r="AI55" s="73"/>
      <c r="AJ55" s="73"/>
      <c r="AK55" s="73"/>
      <c r="AL55" s="73"/>
      <c r="AM55" s="73"/>
      <c r="AN55" s="7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row>
    <row r="56" spans="1:142" ht="15" customHeight="1">
      <c r="A56" s="189" t="s">
        <v>29</v>
      </c>
      <c r="B56" s="190" t="s">
        <v>247</v>
      </c>
      <c r="C56" s="211" t="s">
        <v>263</v>
      </c>
      <c r="D56" s="191">
        <v>85.3</v>
      </c>
      <c r="E56" s="191">
        <v>81.853999999999999</v>
      </c>
      <c r="F56" s="217">
        <v>0.96199999999999997</v>
      </c>
      <c r="G56" s="218">
        <v>69379.22</v>
      </c>
      <c r="H56" s="219" t="s">
        <v>195</v>
      </c>
      <c r="I56" s="220" t="s">
        <v>6</v>
      </c>
      <c r="J56" s="244">
        <v>5.9481400000000004</v>
      </c>
      <c r="K56" s="192">
        <v>1.478</v>
      </c>
      <c r="L56" s="193">
        <v>4.1000000000000002E-2</v>
      </c>
      <c r="M56" s="193">
        <v>0.34399999999999997</v>
      </c>
      <c r="N56" s="193">
        <v>0.31900000000000001</v>
      </c>
      <c r="O56" s="193">
        <v>0.154</v>
      </c>
      <c r="P56" s="193">
        <v>1.399</v>
      </c>
      <c r="Q56" s="119">
        <v>3.7349999999999999</v>
      </c>
      <c r="R56" s="192">
        <v>1.1479999999999999</v>
      </c>
      <c r="S56" s="193">
        <v>0.32500000000000001</v>
      </c>
      <c r="T56" s="193">
        <v>1.139</v>
      </c>
      <c r="U56" s="193">
        <v>0.82599999999999996</v>
      </c>
      <c r="V56" s="193">
        <v>0.154</v>
      </c>
      <c r="W56" s="193">
        <v>2.8849999999999998</v>
      </c>
      <c r="X56" s="120">
        <v>6.4779999999999998</v>
      </c>
      <c r="Y56" s="193">
        <v>1.478</v>
      </c>
      <c r="Z56" s="193">
        <v>4.1000000000000002E-2</v>
      </c>
      <c r="AA56" s="193">
        <v>0.39900000000000002</v>
      </c>
      <c r="AB56" s="193">
        <v>1.6739999999999999</v>
      </c>
      <c r="AC56" s="193">
        <v>0.154</v>
      </c>
      <c r="AD56" s="121">
        <v>3.746</v>
      </c>
      <c r="AE56" s="200">
        <f t="shared" si="22"/>
        <v>-2.7319999999999998</v>
      </c>
      <c r="AF56" s="193">
        <f t="shared" si="23"/>
        <v>4.3157894736842106</v>
      </c>
      <c r="AG56" s="201">
        <f t="shared" si="24"/>
        <v>1.7293112653497063</v>
      </c>
      <c r="AH56" s="73"/>
      <c r="AI56" s="73"/>
      <c r="AJ56" s="73"/>
      <c r="AK56" s="73"/>
      <c r="AL56" s="73"/>
      <c r="AM56" s="73"/>
      <c r="AN56" s="73"/>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row>
    <row r="57" spans="1:142" ht="15" customHeight="1">
      <c r="A57" s="189" t="s">
        <v>40</v>
      </c>
      <c r="B57" s="190" t="s">
        <v>247</v>
      </c>
      <c r="C57" s="211" t="s">
        <v>263</v>
      </c>
      <c r="D57" s="191">
        <v>73.8</v>
      </c>
      <c r="E57" s="191">
        <v>73.72</v>
      </c>
      <c r="F57" s="217">
        <v>0.77600000000000002</v>
      </c>
      <c r="G57" s="218">
        <v>23282.49</v>
      </c>
      <c r="H57" s="219" t="s">
        <v>189</v>
      </c>
      <c r="I57" s="220" t="s">
        <v>8</v>
      </c>
      <c r="J57" s="244">
        <v>11.331299999999999</v>
      </c>
      <c r="K57" s="192">
        <v>0.38</v>
      </c>
      <c r="L57" s="193">
        <v>0.10299999999999999</v>
      </c>
      <c r="M57" s="193">
        <v>4.1000000000000002E-2</v>
      </c>
      <c r="N57" s="193">
        <v>2.8000000000000001E-2</v>
      </c>
      <c r="O57" s="193">
        <v>6.9000000000000006E-2</v>
      </c>
      <c r="P57" s="193">
        <v>0.877</v>
      </c>
      <c r="Q57" s="119">
        <v>1.498</v>
      </c>
      <c r="R57" s="192">
        <v>0.61199999999999999</v>
      </c>
      <c r="S57" s="193">
        <v>0.13400000000000001</v>
      </c>
      <c r="T57" s="193">
        <v>0.16300000000000001</v>
      </c>
      <c r="U57" s="193">
        <v>0.11</v>
      </c>
      <c r="V57" s="193">
        <v>6.9000000000000006E-2</v>
      </c>
      <c r="W57" s="193">
        <v>1.3149999999999999</v>
      </c>
      <c r="X57" s="120">
        <v>2.403</v>
      </c>
      <c r="Y57" s="193">
        <v>0.38</v>
      </c>
      <c r="Z57" s="193">
        <v>0.10299999999999999</v>
      </c>
      <c r="AA57" s="193">
        <v>0.161</v>
      </c>
      <c r="AB57" s="193">
        <v>2.3E-2</v>
      </c>
      <c r="AC57" s="193">
        <v>6.9000000000000006E-2</v>
      </c>
      <c r="AD57" s="121">
        <v>0.73599999999999999</v>
      </c>
      <c r="AE57" s="200">
        <f t="shared" si="22"/>
        <v>-1.667</v>
      </c>
      <c r="AF57" s="193">
        <f t="shared" si="23"/>
        <v>1.6009327115256498</v>
      </c>
      <c r="AG57" s="201">
        <f t="shared" si="24"/>
        <v>3.2649456521739131</v>
      </c>
      <c r="AH57" s="73"/>
      <c r="AI57" s="73"/>
      <c r="AJ57" s="73"/>
      <c r="AK57" s="73"/>
      <c r="AL57" s="73"/>
      <c r="AM57" s="73"/>
      <c r="AN57" s="73"/>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row>
    <row r="58" spans="1:142" ht="15" customHeight="1">
      <c r="A58" s="189" t="s">
        <v>102</v>
      </c>
      <c r="B58" s="190" t="s">
        <v>247</v>
      </c>
      <c r="C58" s="211" t="s">
        <v>263</v>
      </c>
      <c r="D58" s="191">
        <v>68</v>
      </c>
      <c r="E58" s="191">
        <v>71.632999999999996</v>
      </c>
      <c r="F58" s="217">
        <v>0.754</v>
      </c>
      <c r="G58" s="218">
        <v>16691.386999999999</v>
      </c>
      <c r="H58" s="219" t="s">
        <v>126</v>
      </c>
      <c r="I58" s="220" t="s">
        <v>5</v>
      </c>
      <c r="J58" s="244">
        <v>114.536</v>
      </c>
      <c r="K58" s="192">
        <v>0.14000000000000001</v>
      </c>
      <c r="L58" s="193">
        <v>0</v>
      </c>
      <c r="M58" s="193">
        <v>6.2E-2</v>
      </c>
      <c r="N58" s="193">
        <v>1.7000000000000001E-2</v>
      </c>
      <c r="O58" s="193">
        <v>0.108</v>
      </c>
      <c r="P58" s="193">
        <v>0.75800000000000001</v>
      </c>
      <c r="Q58" s="119">
        <v>1.085</v>
      </c>
      <c r="R58" s="192">
        <v>0.28499999999999998</v>
      </c>
      <c r="S58" s="193">
        <v>4.1000000000000002E-2</v>
      </c>
      <c r="T58" s="193">
        <v>0.10299999999999999</v>
      </c>
      <c r="U58" s="193">
        <v>3.2000000000000001E-2</v>
      </c>
      <c r="V58" s="193">
        <v>0.108</v>
      </c>
      <c r="W58" s="193">
        <v>0.82099999999999995</v>
      </c>
      <c r="X58" s="120">
        <v>1.39</v>
      </c>
      <c r="Y58" s="193">
        <v>0.14000000000000001</v>
      </c>
      <c r="Z58" s="193">
        <v>0</v>
      </c>
      <c r="AA58" s="193">
        <v>0</v>
      </c>
      <c r="AB58" s="193">
        <v>1.4E-2</v>
      </c>
      <c r="AC58" s="193">
        <v>0.108</v>
      </c>
      <c r="AD58" s="121">
        <v>0.26300000000000001</v>
      </c>
      <c r="AE58" s="200">
        <f t="shared" si="22"/>
        <v>-1.1269999999999998</v>
      </c>
      <c r="AF58" s="193">
        <f t="shared" si="23"/>
        <v>0.92604930046635581</v>
      </c>
      <c r="AG58" s="201">
        <f t="shared" si="24"/>
        <v>5.2851711026615966</v>
      </c>
      <c r="AH58" s="73"/>
      <c r="AI58" s="73"/>
      <c r="AJ58" s="73"/>
      <c r="AK58" s="73"/>
      <c r="AL58" s="73"/>
      <c r="AM58" s="73"/>
      <c r="AN58" s="73"/>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row>
    <row r="59" spans="1:142" ht="15" customHeight="1">
      <c r="A59" s="189" t="s">
        <v>39</v>
      </c>
      <c r="B59" s="190" t="s">
        <v>248</v>
      </c>
      <c r="C59" s="211" t="s">
        <v>264</v>
      </c>
      <c r="D59" s="191">
        <v>68.400000000000006</v>
      </c>
      <c r="E59" s="191">
        <v>72.099000000000004</v>
      </c>
      <c r="F59" s="217">
        <v>0.67800000000000005</v>
      </c>
      <c r="G59" s="218">
        <v>11424.646000000001</v>
      </c>
      <c r="H59" s="219" t="s">
        <v>189</v>
      </c>
      <c r="I59" s="220" t="s">
        <v>297</v>
      </c>
      <c r="J59" s="244">
        <v>6.3096199999999998</v>
      </c>
      <c r="K59" s="192"/>
      <c r="L59" s="193"/>
      <c r="M59" s="193"/>
      <c r="N59" s="193"/>
      <c r="O59" s="193"/>
      <c r="P59" s="193"/>
      <c r="Q59" s="119">
        <v>1.3029999999999999</v>
      </c>
      <c r="R59" s="192"/>
      <c r="S59" s="193"/>
      <c r="T59" s="193"/>
      <c r="U59" s="193"/>
      <c r="V59" s="193"/>
      <c r="W59" s="193"/>
      <c r="X59" s="120">
        <v>2.27</v>
      </c>
      <c r="Y59" s="193"/>
      <c r="Z59" s="193"/>
      <c r="AA59" s="193"/>
      <c r="AB59" s="193"/>
      <c r="AC59" s="193"/>
      <c r="AD59" s="121">
        <v>0.54</v>
      </c>
      <c r="AE59" s="200">
        <f t="shared" si="22"/>
        <v>-1.73</v>
      </c>
      <c r="AF59" s="193">
        <f t="shared" si="23"/>
        <v>1.5123251165889409</v>
      </c>
      <c r="AG59" s="201">
        <f t="shared" si="24"/>
        <v>4.2037037037037033</v>
      </c>
      <c r="AH59" s="73"/>
      <c r="AI59" s="73"/>
      <c r="AJ59" s="73"/>
      <c r="AK59" s="73"/>
      <c r="AL59" s="73"/>
      <c r="AM59" s="73"/>
      <c r="AN59" s="7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row>
    <row r="60" spans="1:142" ht="15" customHeight="1">
      <c r="A60" s="189" t="s">
        <v>101</v>
      </c>
      <c r="B60" s="190" t="s">
        <v>247</v>
      </c>
      <c r="C60" s="211" t="s">
        <v>263</v>
      </c>
      <c r="D60" s="191">
        <v>49.7</v>
      </c>
      <c r="E60" s="191">
        <v>68.623999999999995</v>
      </c>
      <c r="F60" s="217">
        <v>0.503</v>
      </c>
      <c r="G60" s="221"/>
      <c r="H60" s="219" t="s">
        <v>126</v>
      </c>
      <c r="I60" s="220" t="s">
        <v>37</v>
      </c>
      <c r="J60" s="244">
        <v>3.4703900000000001</v>
      </c>
      <c r="K60" s="194">
        <v>0.115</v>
      </c>
      <c r="L60" s="195">
        <v>0.32200000000000001</v>
      </c>
      <c r="M60" s="195">
        <v>0.115</v>
      </c>
      <c r="N60" s="195">
        <v>2.1999999999999999E-2</v>
      </c>
      <c r="O60" s="195">
        <v>1.4999999999999999E-2</v>
      </c>
      <c r="P60" s="195">
        <v>7.3999999999999996E-2</v>
      </c>
      <c r="Q60" s="119">
        <v>0.66400000000000003</v>
      </c>
      <c r="R60" s="194">
        <v>0.16900000000000001</v>
      </c>
      <c r="S60" s="195">
        <v>0.32300000000000001</v>
      </c>
      <c r="T60" s="195">
        <v>0.11600000000000001</v>
      </c>
      <c r="U60" s="195">
        <v>0.02</v>
      </c>
      <c r="V60" s="195">
        <v>1.4999999999999999E-2</v>
      </c>
      <c r="W60" s="195">
        <v>9.6000000000000002E-2</v>
      </c>
      <c r="X60" s="120">
        <v>0.73799999999999999</v>
      </c>
      <c r="Y60" s="195">
        <v>0.115</v>
      </c>
      <c r="Z60" s="195">
        <v>0.32200000000000001</v>
      </c>
      <c r="AA60" s="195">
        <v>0.10299999999999999</v>
      </c>
      <c r="AB60" s="195">
        <v>1.4359999999999999</v>
      </c>
      <c r="AC60" s="195">
        <v>1.4999999999999999E-2</v>
      </c>
      <c r="AD60" s="121">
        <v>1.992</v>
      </c>
      <c r="AE60" s="202">
        <f t="shared" si="22"/>
        <v>1.254</v>
      </c>
      <c r="AF60" s="193">
        <f t="shared" si="23"/>
        <v>0.49167221852098603</v>
      </c>
      <c r="AG60" s="201">
        <f t="shared" si="24"/>
        <v>0.37048192771084337</v>
      </c>
      <c r="AH60" s="73"/>
      <c r="AI60" s="73"/>
      <c r="AJ60" s="73"/>
      <c r="AK60" s="73"/>
      <c r="AL60" s="73"/>
      <c r="AM60" s="73"/>
      <c r="AN60" s="7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row>
    <row r="61" spans="1:142" ht="15" customHeight="1">
      <c r="A61" s="189" t="s">
        <v>28</v>
      </c>
      <c r="B61" s="190" t="s">
        <v>247</v>
      </c>
      <c r="C61" s="211" t="s">
        <v>263</v>
      </c>
      <c r="D61" s="191">
        <v>80.8</v>
      </c>
      <c r="E61" s="191">
        <v>78.489999999999995</v>
      </c>
      <c r="F61" s="217">
        <v>0.90500000000000003</v>
      </c>
      <c r="G61" s="218">
        <v>41288.616999999998</v>
      </c>
      <c r="H61" s="219" t="s">
        <v>195</v>
      </c>
      <c r="I61" s="220" t="s">
        <v>6</v>
      </c>
      <c r="J61" s="244">
        <v>1.3672</v>
      </c>
      <c r="K61" s="192">
        <v>1.046</v>
      </c>
      <c r="L61" s="193">
        <v>0.127</v>
      </c>
      <c r="M61" s="193">
        <v>4.4400000000000004</v>
      </c>
      <c r="N61" s="193">
        <v>0.14699999999999999</v>
      </c>
      <c r="O61" s="193">
        <v>8.4000000000000005E-2</v>
      </c>
      <c r="P61" s="193">
        <v>1.619</v>
      </c>
      <c r="Q61" s="119">
        <v>7.4630000000000001</v>
      </c>
      <c r="R61" s="192">
        <v>0.47699999999999998</v>
      </c>
      <c r="S61" s="193">
        <v>0.17299999999999999</v>
      </c>
      <c r="T61" s="193">
        <v>2.7679999999999998</v>
      </c>
      <c r="U61" s="193">
        <v>0.152</v>
      </c>
      <c r="V61" s="193">
        <v>8.4000000000000005E-2</v>
      </c>
      <c r="W61" s="193">
        <v>2.9529999999999998</v>
      </c>
      <c r="X61" s="120">
        <v>6.6079999999999997</v>
      </c>
      <c r="Y61" s="193">
        <v>1.046</v>
      </c>
      <c r="Z61" s="193">
        <v>0.127</v>
      </c>
      <c r="AA61" s="193">
        <v>3.7810000000000001</v>
      </c>
      <c r="AB61" s="193">
        <v>4.048</v>
      </c>
      <c r="AC61" s="193">
        <v>8.4000000000000005E-2</v>
      </c>
      <c r="AD61" s="121">
        <v>9.0860000000000003</v>
      </c>
      <c r="AE61" s="200">
        <f t="shared" si="22"/>
        <v>2.4780000000000006</v>
      </c>
      <c r="AF61" s="193">
        <f t="shared" si="23"/>
        <v>4.4023984010659563</v>
      </c>
      <c r="AG61" s="201">
        <f t="shared" si="24"/>
        <v>0.72727272727272718</v>
      </c>
      <c r="AH61" s="73"/>
      <c r="AI61" s="73"/>
      <c r="AJ61" s="73"/>
      <c r="AK61" s="73"/>
      <c r="AL61" s="73"/>
      <c r="AM61" s="73"/>
      <c r="AN61" s="73"/>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row>
    <row r="62" spans="1:142" ht="15" customHeight="1">
      <c r="A62" s="189" t="s">
        <v>183</v>
      </c>
      <c r="B62" s="190" t="s">
        <v>248</v>
      </c>
      <c r="C62" s="211" t="s">
        <v>264</v>
      </c>
      <c r="D62" s="191">
        <v>56.5</v>
      </c>
      <c r="E62" s="191">
        <v>64.123000000000005</v>
      </c>
      <c r="F62" s="217">
        <v>0.69499999999999995</v>
      </c>
      <c r="G62" s="218">
        <v>10181.504000000001</v>
      </c>
      <c r="H62" s="219" t="s">
        <v>126</v>
      </c>
      <c r="I62" s="220" t="s">
        <v>5</v>
      </c>
      <c r="J62" s="244">
        <v>1.23051</v>
      </c>
      <c r="K62" s="192"/>
      <c r="L62" s="193"/>
      <c r="M62" s="193"/>
      <c r="N62" s="193"/>
      <c r="O62" s="193"/>
      <c r="P62" s="193"/>
      <c r="Q62" s="119">
        <v>1.8260000000000001</v>
      </c>
      <c r="R62" s="192"/>
      <c r="S62" s="193"/>
      <c r="T62" s="193"/>
      <c r="U62" s="193"/>
      <c r="V62" s="193"/>
      <c r="W62" s="193"/>
      <c r="X62" s="120">
        <v>1.994</v>
      </c>
      <c r="Y62" s="193"/>
      <c r="Z62" s="193"/>
      <c r="AA62" s="193"/>
      <c r="AB62" s="193"/>
      <c r="AC62" s="193"/>
      <c r="AD62" s="121">
        <v>0.79400000000000004</v>
      </c>
      <c r="AE62" s="200">
        <f t="shared" si="22"/>
        <v>-1.2</v>
      </c>
      <c r="AF62" s="193">
        <f t="shared" si="23"/>
        <v>1.328447701532312</v>
      </c>
      <c r="AG62" s="201">
        <f t="shared" si="24"/>
        <v>2.5113350125944582</v>
      </c>
      <c r="AH62" s="74"/>
      <c r="AI62" s="91"/>
      <c r="AJ62" s="70"/>
      <c r="AK62" s="70"/>
      <c r="AL62" s="70"/>
      <c r="AM62" s="70"/>
      <c r="AN62" s="70"/>
    </row>
    <row r="63" spans="1:142" ht="15" customHeight="1">
      <c r="A63" s="189" t="s">
        <v>100</v>
      </c>
      <c r="B63" s="190" t="s">
        <v>247</v>
      </c>
      <c r="C63" s="211" t="s">
        <v>263</v>
      </c>
      <c r="D63" s="191">
        <v>54.4</v>
      </c>
      <c r="E63" s="191">
        <v>67.314999999999998</v>
      </c>
      <c r="F63" s="217">
        <v>0.497</v>
      </c>
      <c r="G63" s="221">
        <v>2757.9589999999998</v>
      </c>
      <c r="H63" s="219" t="s">
        <v>126</v>
      </c>
      <c r="I63" s="220" t="s">
        <v>37</v>
      </c>
      <c r="J63" s="244">
        <v>128.69200000000001</v>
      </c>
      <c r="K63" s="194">
        <v>0.27300000000000002</v>
      </c>
      <c r="L63" s="195">
        <v>8.3000000000000004E-2</v>
      </c>
      <c r="M63" s="195">
        <v>0.372</v>
      </c>
      <c r="N63" s="195">
        <v>4.0000000000000001E-3</v>
      </c>
      <c r="O63" s="195">
        <v>9.1999999999999998E-2</v>
      </c>
      <c r="P63" s="195">
        <v>0.04</v>
      </c>
      <c r="Q63" s="119">
        <v>0.86399999999999999</v>
      </c>
      <c r="R63" s="194">
        <v>0.27200000000000002</v>
      </c>
      <c r="S63" s="195">
        <v>8.3000000000000004E-2</v>
      </c>
      <c r="T63" s="195">
        <v>0.374</v>
      </c>
      <c r="U63" s="195">
        <v>4.0000000000000001E-3</v>
      </c>
      <c r="V63" s="195">
        <v>9.1999999999999998E-2</v>
      </c>
      <c r="W63" s="195">
        <v>8.4000000000000005E-2</v>
      </c>
      <c r="X63" s="120">
        <v>0.91</v>
      </c>
      <c r="Y63" s="195">
        <v>0.27300000000000002</v>
      </c>
      <c r="Z63" s="195">
        <v>8.3000000000000004E-2</v>
      </c>
      <c r="AA63" s="195">
        <v>4.4999999999999998E-2</v>
      </c>
      <c r="AB63" s="195">
        <v>2E-3</v>
      </c>
      <c r="AC63" s="195">
        <v>9.1999999999999998E-2</v>
      </c>
      <c r="AD63" s="121">
        <v>0.495</v>
      </c>
      <c r="AE63" s="202">
        <f t="shared" si="22"/>
        <v>-0.41500000000000004</v>
      </c>
      <c r="AF63" s="193">
        <f t="shared" si="23"/>
        <v>0.60626249167221857</v>
      </c>
      <c r="AG63" s="201">
        <f t="shared" si="24"/>
        <v>1.8383838383838385</v>
      </c>
      <c r="AH63" s="73"/>
      <c r="AI63" s="73"/>
      <c r="AJ63" s="73"/>
      <c r="AK63" s="73"/>
      <c r="AL63" s="73"/>
      <c r="AM63" s="73"/>
      <c r="AN63" s="7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row>
    <row r="64" spans="1:142" ht="15" customHeight="1">
      <c r="A64" s="189" t="s">
        <v>251</v>
      </c>
      <c r="B64" s="190" t="s">
        <v>252</v>
      </c>
      <c r="C64" s="211" t="s">
        <v>265</v>
      </c>
      <c r="D64" s="191"/>
      <c r="E64" s="191">
        <v>83.144000000000005</v>
      </c>
      <c r="F64" s="217"/>
      <c r="G64" s="218">
        <v>71807.313999999998</v>
      </c>
      <c r="H64" s="219" t="s">
        <v>130</v>
      </c>
      <c r="I64" s="220" t="s">
        <v>6</v>
      </c>
      <c r="J64" s="244">
        <v>5.4713999999999999E-2</v>
      </c>
      <c r="K64" s="192"/>
      <c r="L64" s="193"/>
      <c r="M64" s="193"/>
      <c r="N64" s="193"/>
      <c r="O64" s="193"/>
      <c r="P64" s="193"/>
      <c r="Q64" s="119">
        <v>120.819</v>
      </c>
      <c r="R64" s="192"/>
      <c r="S64" s="193"/>
      <c r="T64" s="193"/>
      <c r="U64" s="193"/>
      <c r="V64" s="193"/>
      <c r="W64" s="193"/>
      <c r="X64" s="120" t="s">
        <v>0</v>
      </c>
      <c r="Y64" s="193"/>
      <c r="Z64" s="193"/>
      <c r="AA64" s="193"/>
      <c r="AB64" s="193"/>
      <c r="AC64" s="193"/>
      <c r="AD64" s="121">
        <v>14.573</v>
      </c>
      <c r="AE64" s="200"/>
      <c r="AF64" s="193"/>
      <c r="AG64" s="201"/>
      <c r="AH64" s="73"/>
      <c r="AI64" s="73"/>
      <c r="AJ64" s="73"/>
      <c r="AK64" s="73"/>
      <c r="AL64" s="73"/>
      <c r="AM64" s="73"/>
      <c r="AN64" s="7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row>
    <row r="65" spans="1:142" ht="15" customHeight="1">
      <c r="A65" s="189" t="s">
        <v>134</v>
      </c>
      <c r="B65" s="190" t="s">
        <v>248</v>
      </c>
      <c r="C65" s="211" t="s">
        <v>264</v>
      </c>
      <c r="D65" s="191">
        <v>72.599999999999994</v>
      </c>
      <c r="E65" s="191">
        <v>67.316000000000003</v>
      </c>
      <c r="F65" s="217">
        <v>0.73099999999999998</v>
      </c>
      <c r="G65" s="218">
        <v>13194.805</v>
      </c>
      <c r="H65" s="219" t="s">
        <v>127</v>
      </c>
      <c r="I65" s="220" t="s">
        <v>8</v>
      </c>
      <c r="J65" s="244">
        <v>0.92414499999999999</v>
      </c>
      <c r="K65" s="192"/>
      <c r="L65" s="193"/>
      <c r="M65" s="193"/>
      <c r="N65" s="193"/>
      <c r="O65" s="193"/>
      <c r="P65" s="193"/>
      <c r="Q65" s="119">
        <v>2.1030000000000002</v>
      </c>
      <c r="R65" s="192"/>
      <c r="S65" s="193"/>
      <c r="T65" s="193"/>
      <c r="U65" s="193"/>
      <c r="V65" s="193"/>
      <c r="W65" s="193"/>
      <c r="X65" s="120">
        <v>3.1259999999999999</v>
      </c>
      <c r="Y65" s="193"/>
      <c r="Z65" s="193"/>
      <c r="AA65" s="193"/>
      <c r="AB65" s="193"/>
      <c r="AC65" s="193"/>
      <c r="AD65" s="121">
        <v>2.4510000000000001</v>
      </c>
      <c r="AE65" s="200">
        <f t="shared" si="22"/>
        <v>-0.67499999999999982</v>
      </c>
      <c r="AF65" s="193">
        <f t="shared" si="23"/>
        <v>2.0826115922718187</v>
      </c>
      <c r="AG65" s="201">
        <f t="shared" si="24"/>
        <v>1.2753977968176253</v>
      </c>
      <c r="AH65" s="73"/>
      <c r="AI65" s="73"/>
      <c r="AJ65" s="73"/>
      <c r="AK65" s="73"/>
      <c r="AL65" s="73"/>
      <c r="AM65" s="73"/>
      <c r="AN65" s="7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row>
    <row r="66" spans="1:142" ht="15" customHeight="1">
      <c r="A66" s="189" t="s">
        <v>27</v>
      </c>
      <c r="B66" s="190" t="s">
        <v>247</v>
      </c>
      <c r="C66" s="211" t="s">
        <v>263</v>
      </c>
      <c r="D66" s="191">
        <v>83.2</v>
      </c>
      <c r="E66" s="191">
        <v>82.929000000000002</v>
      </c>
      <c r="F66" s="217">
        <v>0.92</v>
      </c>
      <c r="G66" s="218">
        <v>54296.722999999998</v>
      </c>
      <c r="H66" s="219" t="s">
        <v>195</v>
      </c>
      <c r="I66" s="220" t="s">
        <v>6</v>
      </c>
      <c r="J66" s="244">
        <v>66.47779700000001</v>
      </c>
      <c r="K66" s="192">
        <v>1.1040000000000001</v>
      </c>
      <c r="L66" s="193">
        <v>0.17899999999999999</v>
      </c>
      <c r="M66" s="193">
        <v>0.40899999999999997</v>
      </c>
      <c r="N66" s="193">
        <v>0.106</v>
      </c>
      <c r="O66" s="193">
        <v>0.13700000000000001</v>
      </c>
      <c r="P66" s="193">
        <v>1.3779999999999999</v>
      </c>
      <c r="Q66" s="119">
        <v>3.3130000000000002</v>
      </c>
      <c r="R66" s="192">
        <v>1.1399999999999999</v>
      </c>
      <c r="S66" s="193">
        <v>0.252</v>
      </c>
      <c r="T66" s="193">
        <v>0.496</v>
      </c>
      <c r="U66" s="193">
        <v>0.19600000000000001</v>
      </c>
      <c r="V66" s="193">
        <v>0.13700000000000001</v>
      </c>
      <c r="W66" s="193">
        <v>2.3239999999999998</v>
      </c>
      <c r="X66" s="120">
        <v>4.5449999999999999</v>
      </c>
      <c r="Y66" s="193">
        <v>1.1040000000000001</v>
      </c>
      <c r="Z66" s="193">
        <v>0.17899999999999999</v>
      </c>
      <c r="AA66" s="193">
        <v>0.98199999999999998</v>
      </c>
      <c r="AB66" s="193">
        <v>0.109</v>
      </c>
      <c r="AC66" s="193">
        <v>0.13700000000000001</v>
      </c>
      <c r="AD66" s="121">
        <v>2.5110000000000001</v>
      </c>
      <c r="AE66" s="200">
        <f t="shared" si="22"/>
        <v>-2.0339999999999998</v>
      </c>
      <c r="AF66" s="193">
        <f t="shared" si="23"/>
        <v>3.0279813457694873</v>
      </c>
      <c r="AG66" s="201">
        <f t="shared" si="24"/>
        <v>1.8100358422939067</v>
      </c>
      <c r="AH66" s="73"/>
      <c r="AI66" s="73"/>
      <c r="AJ66" s="73"/>
      <c r="AK66" s="73"/>
      <c r="AL66" s="73"/>
      <c r="AM66" s="73"/>
      <c r="AN66" s="73"/>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row>
    <row r="67" spans="1:142" ht="15" customHeight="1">
      <c r="A67" s="189" t="s">
        <v>26</v>
      </c>
      <c r="B67" s="190" t="s">
        <v>247</v>
      </c>
      <c r="C67" s="211" t="s">
        <v>263</v>
      </c>
      <c r="D67" s="191">
        <v>83.6</v>
      </c>
      <c r="E67" s="191">
        <v>80.540999999999997</v>
      </c>
      <c r="F67" s="217">
        <v>0.95899999999999996</v>
      </c>
      <c r="G67" s="218">
        <v>63039.372000000003</v>
      </c>
      <c r="H67" s="219" t="s">
        <v>195</v>
      </c>
      <c r="I67" s="220" t="s">
        <v>6</v>
      </c>
      <c r="J67" s="244">
        <v>84.548203000000001</v>
      </c>
      <c r="K67" s="192">
        <v>0.53800000000000003</v>
      </c>
      <c r="L67" s="193">
        <v>8.6999999999999994E-2</v>
      </c>
      <c r="M67" s="193">
        <v>0.52100000000000002</v>
      </c>
      <c r="N67" s="193">
        <v>2.1999999999999999E-2</v>
      </c>
      <c r="O67" s="193">
        <v>0.193</v>
      </c>
      <c r="P67" s="193">
        <v>2.214</v>
      </c>
      <c r="Q67" s="119">
        <v>3.5750000000000002</v>
      </c>
      <c r="R67" s="192">
        <v>0.79200000000000004</v>
      </c>
      <c r="S67" s="193">
        <v>0.17100000000000001</v>
      </c>
      <c r="T67" s="193">
        <v>0.39300000000000002</v>
      </c>
      <c r="U67" s="193">
        <v>4.7E-2</v>
      </c>
      <c r="V67" s="193">
        <v>0.193</v>
      </c>
      <c r="W67" s="193">
        <v>2.4319999999999999</v>
      </c>
      <c r="X67" s="120">
        <v>4.0279999999999996</v>
      </c>
      <c r="Y67" s="193">
        <v>0.53800000000000003</v>
      </c>
      <c r="Z67" s="193">
        <v>8.6999999999999994E-2</v>
      </c>
      <c r="AA67" s="193">
        <v>0.70199999999999996</v>
      </c>
      <c r="AB67" s="193">
        <v>7.0999999999999994E-2</v>
      </c>
      <c r="AC67" s="193">
        <v>0.193</v>
      </c>
      <c r="AD67" s="121">
        <v>1.591</v>
      </c>
      <c r="AE67" s="200">
        <f t="shared" si="22"/>
        <v>-2.4369999999999994</v>
      </c>
      <c r="AF67" s="193">
        <f t="shared" si="23"/>
        <v>2.6835443037974684</v>
      </c>
      <c r="AG67" s="201">
        <f t="shared" si="24"/>
        <v>2.53174104336895</v>
      </c>
      <c r="AH67" s="73"/>
      <c r="AI67" s="73"/>
      <c r="AJ67" s="73"/>
      <c r="AK67" s="73"/>
      <c r="AL67" s="73"/>
      <c r="AM67" s="73"/>
      <c r="AN67" s="73"/>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row>
    <row r="68" spans="1:142" ht="15" customHeight="1">
      <c r="A68" s="189" t="s">
        <v>99</v>
      </c>
      <c r="B68" s="190" t="s">
        <v>247</v>
      </c>
      <c r="C68" s="211" t="s">
        <v>263</v>
      </c>
      <c r="D68" s="191">
        <v>62.9</v>
      </c>
      <c r="E68" s="191">
        <v>65.498000000000005</v>
      </c>
      <c r="F68" s="217">
        <v>0.628</v>
      </c>
      <c r="G68" s="218">
        <v>6808.5379999999996</v>
      </c>
      <c r="H68" s="219" t="s">
        <v>126</v>
      </c>
      <c r="I68" s="220" t="s">
        <v>5</v>
      </c>
      <c r="J68" s="244">
        <v>33.787897999999998</v>
      </c>
      <c r="K68" s="192">
        <v>0.59799999999999998</v>
      </c>
      <c r="L68" s="193">
        <v>6.2E-2</v>
      </c>
      <c r="M68" s="193">
        <v>0.67300000000000004</v>
      </c>
      <c r="N68" s="193">
        <v>0.127</v>
      </c>
      <c r="O68" s="193">
        <v>7.1999999999999995E-2</v>
      </c>
      <c r="P68" s="193">
        <v>0.21</v>
      </c>
      <c r="Q68" s="119">
        <v>1.7410000000000001</v>
      </c>
      <c r="R68" s="192">
        <v>0.56299999999999994</v>
      </c>
      <c r="S68" s="193">
        <v>8.2000000000000003E-2</v>
      </c>
      <c r="T68" s="193">
        <v>0.67300000000000004</v>
      </c>
      <c r="U68" s="193">
        <v>0.16500000000000001</v>
      </c>
      <c r="V68" s="193">
        <v>7.1999999999999995E-2</v>
      </c>
      <c r="W68" s="193">
        <v>0.42299999999999999</v>
      </c>
      <c r="X68" s="120">
        <v>1.978</v>
      </c>
      <c r="Y68" s="193">
        <v>0.59799999999999998</v>
      </c>
      <c r="Z68" s="193">
        <v>0.129</v>
      </c>
      <c r="AA68" s="193">
        <v>0.186</v>
      </c>
      <c r="AB68" s="193">
        <v>4.3999999999999997E-2</v>
      </c>
      <c r="AC68" s="193">
        <v>7.1999999999999995E-2</v>
      </c>
      <c r="AD68" s="121">
        <v>1.0289999999999999</v>
      </c>
      <c r="AE68" s="200">
        <f t="shared" si="22"/>
        <v>-0.94900000000000007</v>
      </c>
      <c r="AF68" s="193">
        <f t="shared" si="23"/>
        <v>1.3177881412391739</v>
      </c>
      <c r="AG68" s="201">
        <f t="shared" si="24"/>
        <v>1.9222546161321672</v>
      </c>
      <c r="AH68" s="73"/>
      <c r="AI68" s="73"/>
      <c r="AJ68" s="73"/>
      <c r="AK68" s="73"/>
      <c r="AL68" s="73"/>
      <c r="AM68" s="73"/>
      <c r="AN68" s="73"/>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row>
    <row r="69" spans="1:142" ht="15" customHeight="1">
      <c r="A69" s="189" t="s">
        <v>25</v>
      </c>
      <c r="B69" s="190" t="s">
        <v>247</v>
      </c>
      <c r="C69" s="211" t="s">
        <v>263</v>
      </c>
      <c r="D69" s="191">
        <v>79.2</v>
      </c>
      <c r="E69" s="191">
        <v>81.537000000000006</v>
      </c>
      <c r="F69" s="217">
        <v>0.90800000000000003</v>
      </c>
      <c r="G69" s="218">
        <v>36700.512999999999</v>
      </c>
      <c r="H69" s="219" t="s">
        <v>195</v>
      </c>
      <c r="I69" s="220" t="s">
        <v>6</v>
      </c>
      <c r="J69" s="244">
        <v>10.242899999999999</v>
      </c>
      <c r="K69" s="192">
        <v>0.79300000000000004</v>
      </c>
      <c r="L69" s="193">
        <v>0.107</v>
      </c>
      <c r="M69" s="193">
        <v>6.4000000000000001E-2</v>
      </c>
      <c r="N69" s="193">
        <v>4.9000000000000002E-2</v>
      </c>
      <c r="O69" s="193">
        <v>5.2999999999999999E-2</v>
      </c>
      <c r="P69" s="193">
        <v>1.635</v>
      </c>
      <c r="Q69" s="119">
        <v>2.7010000000000001</v>
      </c>
      <c r="R69" s="192">
        <v>0.78600000000000003</v>
      </c>
      <c r="S69" s="193">
        <v>0.34100000000000003</v>
      </c>
      <c r="T69" s="193">
        <v>0.31</v>
      </c>
      <c r="U69" s="193">
        <v>9.0999999999999998E-2</v>
      </c>
      <c r="V69" s="193">
        <v>5.2999999999999999E-2</v>
      </c>
      <c r="W69" s="193">
        <v>1.8720000000000001</v>
      </c>
      <c r="X69" s="120">
        <v>3.452</v>
      </c>
      <c r="Y69" s="193">
        <v>0.79300000000000004</v>
      </c>
      <c r="Z69" s="193">
        <v>0.107</v>
      </c>
      <c r="AA69" s="193">
        <v>0.24</v>
      </c>
      <c r="AB69" s="193">
        <v>0.189</v>
      </c>
      <c r="AC69" s="193">
        <v>5.2999999999999999E-2</v>
      </c>
      <c r="AD69" s="121">
        <v>1.383</v>
      </c>
      <c r="AE69" s="200">
        <f t="shared" si="22"/>
        <v>-2.069</v>
      </c>
      <c r="AF69" s="193">
        <f t="shared" si="23"/>
        <v>2.2998001332445037</v>
      </c>
      <c r="AG69" s="201">
        <f t="shared" si="24"/>
        <v>2.4960231381055675</v>
      </c>
      <c r="AH69" s="73"/>
      <c r="AI69" s="73"/>
      <c r="AJ69" s="73"/>
      <c r="AK69" s="73"/>
      <c r="AL69" s="73"/>
      <c r="AM69" s="73"/>
      <c r="AN69" s="7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row>
    <row r="70" spans="1:142" ht="15" customHeight="1">
      <c r="A70" s="189" t="s">
        <v>135</v>
      </c>
      <c r="B70" s="190" t="s">
        <v>248</v>
      </c>
      <c r="C70" s="211" t="s">
        <v>264</v>
      </c>
      <c r="D70" s="191">
        <v>66.3</v>
      </c>
      <c r="E70" s="191">
        <v>75.204999999999998</v>
      </c>
      <c r="F70" s="217">
        <v>0.79100000000000004</v>
      </c>
      <c r="G70" s="218">
        <v>17093.155999999999</v>
      </c>
      <c r="H70" s="219" t="s">
        <v>189</v>
      </c>
      <c r="I70" s="220" t="s">
        <v>8</v>
      </c>
      <c r="J70" s="244">
        <v>0.117081</v>
      </c>
      <c r="K70" s="192"/>
      <c r="L70" s="193"/>
      <c r="M70" s="193"/>
      <c r="N70" s="193"/>
      <c r="O70" s="193"/>
      <c r="P70" s="193"/>
      <c r="Q70" s="119">
        <v>2.1179999999999999</v>
      </c>
      <c r="R70" s="192"/>
      <c r="S70" s="193"/>
      <c r="T70" s="193"/>
      <c r="U70" s="193"/>
      <c r="V70" s="193"/>
      <c r="W70" s="193"/>
      <c r="X70" s="120">
        <v>3.7050000000000001</v>
      </c>
      <c r="Y70" s="193"/>
      <c r="Z70" s="193"/>
      <c r="AA70" s="193"/>
      <c r="AB70" s="193"/>
      <c r="AC70" s="193"/>
      <c r="AD70" s="121">
        <v>1.8540000000000001</v>
      </c>
      <c r="AE70" s="200">
        <f t="shared" si="22"/>
        <v>-1.851</v>
      </c>
      <c r="AF70" s="193">
        <f t="shared" si="23"/>
        <v>2.4683544303797471</v>
      </c>
      <c r="AG70" s="201">
        <f t="shared" si="24"/>
        <v>1.9983818770226536</v>
      </c>
      <c r="AH70" s="73"/>
      <c r="AI70" s="73"/>
      <c r="AJ70" s="73"/>
      <c r="AK70" s="73"/>
      <c r="AL70" s="73"/>
      <c r="AM70" s="73"/>
      <c r="AN70" s="73"/>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row>
    <row r="71" spans="1:142" ht="15" customHeight="1">
      <c r="A71" s="189" t="s">
        <v>98</v>
      </c>
      <c r="B71" s="190" t="s">
        <v>247</v>
      </c>
      <c r="C71" s="211" t="s">
        <v>263</v>
      </c>
      <c r="D71" s="191">
        <v>57.1</v>
      </c>
      <c r="E71" s="191">
        <v>60.74</v>
      </c>
      <c r="F71" s="217">
        <v>0.5</v>
      </c>
      <c r="G71" s="218">
        <v>3904.8240000000001</v>
      </c>
      <c r="H71" s="219" t="s">
        <v>126</v>
      </c>
      <c r="I71" s="220" t="s">
        <v>37</v>
      </c>
      <c r="J71" s="244">
        <v>14.4055</v>
      </c>
      <c r="K71" s="194">
        <v>0.54300000000000004</v>
      </c>
      <c r="L71" s="195">
        <v>0.47</v>
      </c>
      <c r="M71" s="195">
        <v>0.36599999999999999</v>
      </c>
      <c r="N71" s="195">
        <v>0.14599999999999999</v>
      </c>
      <c r="O71" s="195">
        <v>1.6E-2</v>
      </c>
      <c r="P71" s="195">
        <v>9.4E-2</v>
      </c>
      <c r="Q71" s="119">
        <v>1.6359999999999999</v>
      </c>
      <c r="R71" s="194">
        <v>0.64300000000000002</v>
      </c>
      <c r="S71" s="195">
        <v>0.47699999999999998</v>
      </c>
      <c r="T71" s="195">
        <v>0.36799999999999999</v>
      </c>
      <c r="U71" s="195">
        <v>0.13500000000000001</v>
      </c>
      <c r="V71" s="195">
        <v>1.6E-2</v>
      </c>
      <c r="W71" s="195">
        <v>0.19500000000000001</v>
      </c>
      <c r="X71" s="120">
        <v>1.8340000000000001</v>
      </c>
      <c r="Y71" s="195">
        <v>0.54300000000000004</v>
      </c>
      <c r="Z71" s="195">
        <v>0.58499999999999996</v>
      </c>
      <c r="AA71" s="195">
        <v>0.47299999999999998</v>
      </c>
      <c r="AB71" s="195">
        <v>0.23699999999999999</v>
      </c>
      <c r="AC71" s="195">
        <v>1.6E-2</v>
      </c>
      <c r="AD71" s="121">
        <v>1.855</v>
      </c>
      <c r="AE71" s="202">
        <f t="shared" si="22"/>
        <v>2.0999999999999908E-2</v>
      </c>
      <c r="AF71" s="193">
        <f t="shared" si="23"/>
        <v>1.2218520986009329</v>
      </c>
      <c r="AG71" s="201">
        <f t="shared" si="24"/>
        <v>0.98867924528301887</v>
      </c>
      <c r="AH71" s="73"/>
      <c r="AI71" s="73"/>
      <c r="AJ71" s="73"/>
      <c r="AK71" s="73"/>
      <c r="AL71" s="73"/>
      <c r="AM71" s="73"/>
      <c r="AN71" s="7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row>
    <row r="72" spans="1:142" ht="15" customHeight="1">
      <c r="A72" s="189" t="s">
        <v>38</v>
      </c>
      <c r="B72" s="190" t="s">
        <v>247</v>
      </c>
      <c r="C72" s="211" t="s">
        <v>263</v>
      </c>
      <c r="D72" s="191">
        <v>52.9</v>
      </c>
      <c r="E72" s="191">
        <v>64.936000000000007</v>
      </c>
      <c r="F72" s="217">
        <v>0.55400000000000005</v>
      </c>
      <c r="G72" s="221">
        <v>2965.9459999999999</v>
      </c>
      <c r="H72" s="219" t="s">
        <v>189</v>
      </c>
      <c r="I72" s="220" t="s">
        <v>37</v>
      </c>
      <c r="J72" s="244">
        <v>11.6374</v>
      </c>
      <c r="K72" s="194">
        <v>9.8000000000000004E-2</v>
      </c>
      <c r="L72" s="195">
        <v>0.04</v>
      </c>
      <c r="M72" s="195">
        <v>8.5999999999999993E-2</v>
      </c>
      <c r="N72" s="195">
        <v>3.0000000000000001E-3</v>
      </c>
      <c r="O72" s="195">
        <v>0.06</v>
      </c>
      <c r="P72" s="195">
        <v>0.05</v>
      </c>
      <c r="Q72" s="119">
        <v>0.33700000000000002</v>
      </c>
      <c r="R72" s="194">
        <v>0.26700000000000002</v>
      </c>
      <c r="S72" s="195">
        <v>4.1000000000000002E-2</v>
      </c>
      <c r="T72" s="195">
        <v>9.1999999999999998E-2</v>
      </c>
      <c r="U72" s="195">
        <v>1.7000000000000001E-2</v>
      </c>
      <c r="V72" s="195">
        <v>0.06</v>
      </c>
      <c r="W72" s="195">
        <v>0.16200000000000001</v>
      </c>
      <c r="X72" s="120">
        <v>0.64</v>
      </c>
      <c r="Y72" s="195">
        <v>9.8000000000000004E-2</v>
      </c>
      <c r="Z72" s="195">
        <v>0.04</v>
      </c>
      <c r="AA72" s="195">
        <v>2.5000000000000001E-2</v>
      </c>
      <c r="AB72" s="195">
        <v>0.01</v>
      </c>
      <c r="AC72" s="195">
        <v>0.06</v>
      </c>
      <c r="AD72" s="121">
        <v>0.23200000000000001</v>
      </c>
      <c r="AE72" s="202">
        <f t="shared" ref="AE72:AE75" si="25">AD72-X72</f>
        <v>-0.40800000000000003</v>
      </c>
      <c r="AF72" s="193">
        <f t="shared" ref="AF72:AF75" si="26">X72/$AD$6</f>
        <v>0.42638241172551639</v>
      </c>
      <c r="AG72" s="201">
        <f t="shared" ref="AG72:AG75" si="27">X72/AD72</f>
        <v>2.7586206896551722</v>
      </c>
      <c r="AH72" s="73"/>
      <c r="AI72" s="73"/>
      <c r="AJ72" s="73"/>
      <c r="AK72" s="73"/>
      <c r="AL72" s="73"/>
      <c r="AM72" s="73"/>
      <c r="AN72" s="73"/>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row>
    <row r="73" spans="1:142" ht="15" customHeight="1">
      <c r="A73" s="189" t="s">
        <v>249</v>
      </c>
      <c r="B73" s="190" t="s">
        <v>252</v>
      </c>
      <c r="C73" s="211" t="s">
        <v>265</v>
      </c>
      <c r="D73" s="191">
        <v>80.8</v>
      </c>
      <c r="E73" s="191">
        <v>82.606999999999999</v>
      </c>
      <c r="F73" s="217">
        <v>0.97199999999999998</v>
      </c>
      <c r="G73" s="218">
        <v>68118.395999999993</v>
      </c>
      <c r="H73" s="219" t="s">
        <v>130</v>
      </c>
      <c r="I73" s="220" t="s">
        <v>6</v>
      </c>
      <c r="J73" s="244">
        <v>0.38755800000000001</v>
      </c>
      <c r="K73" s="192"/>
      <c r="L73" s="193"/>
      <c r="M73" s="193"/>
      <c r="N73" s="193"/>
      <c r="O73" s="193"/>
      <c r="P73" s="193"/>
      <c r="Q73" s="119">
        <v>35.146000000000001</v>
      </c>
      <c r="R73" s="192"/>
      <c r="S73" s="193"/>
      <c r="T73" s="193"/>
      <c r="U73" s="193"/>
      <c r="V73" s="193"/>
      <c r="W73" s="193"/>
      <c r="X73" s="120"/>
      <c r="Y73" s="193"/>
      <c r="Z73" s="193"/>
      <c r="AA73" s="193"/>
      <c r="AB73" s="193"/>
      <c r="AC73" s="193"/>
      <c r="AD73" s="121">
        <v>12.081</v>
      </c>
      <c r="AE73" s="202"/>
      <c r="AF73" s="193"/>
      <c r="AG73" s="201"/>
      <c r="AH73" s="73"/>
      <c r="AI73" s="73"/>
      <c r="AJ73" s="73"/>
      <c r="AK73" s="73"/>
      <c r="AL73" s="73"/>
      <c r="AM73" s="73"/>
      <c r="AN73" s="73"/>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row>
    <row r="74" spans="1:142" ht="15" customHeight="1">
      <c r="A74" s="189" t="s">
        <v>64</v>
      </c>
      <c r="B74" s="190" t="s">
        <v>247</v>
      </c>
      <c r="C74" s="211" t="s">
        <v>263</v>
      </c>
      <c r="D74" s="191">
        <v>66.7</v>
      </c>
      <c r="E74" s="191">
        <v>72.003</v>
      </c>
      <c r="F74" s="217">
        <v>0.68500000000000005</v>
      </c>
      <c r="G74" s="218">
        <v>9301.7559999999994</v>
      </c>
      <c r="H74" s="219" t="s">
        <v>127</v>
      </c>
      <c r="I74" s="220" t="s">
        <v>5</v>
      </c>
      <c r="J74" s="244">
        <v>1438.07</v>
      </c>
      <c r="K74" s="192">
        <v>0.23300000000000001</v>
      </c>
      <c r="L74" s="193">
        <v>6.0000000000000001E-3</v>
      </c>
      <c r="M74" s="193">
        <v>0.104</v>
      </c>
      <c r="N74" s="193">
        <v>0.02</v>
      </c>
      <c r="O74" s="193">
        <v>0.10100000000000001</v>
      </c>
      <c r="P74" s="193">
        <v>0.65200000000000002</v>
      </c>
      <c r="Q74" s="119">
        <v>1.1160000000000001</v>
      </c>
      <c r="R74" s="192">
        <v>0.23</v>
      </c>
      <c r="S74" s="193">
        <v>0.01</v>
      </c>
      <c r="T74" s="193">
        <v>0.114</v>
      </c>
      <c r="U74" s="193">
        <v>1.4999999999999999E-2</v>
      </c>
      <c r="V74" s="193">
        <v>0.10100000000000001</v>
      </c>
      <c r="W74" s="193">
        <v>0.68</v>
      </c>
      <c r="X74" s="120">
        <v>1.1499999999999999</v>
      </c>
      <c r="Y74" s="193">
        <v>0.23300000000000001</v>
      </c>
      <c r="Z74" s="193">
        <v>6.0000000000000001E-3</v>
      </c>
      <c r="AA74" s="193">
        <v>0.02</v>
      </c>
      <c r="AB74" s="193">
        <v>2.5000000000000001E-2</v>
      </c>
      <c r="AC74" s="193">
        <v>0.10100000000000001</v>
      </c>
      <c r="AD74" s="121">
        <v>0.38400000000000001</v>
      </c>
      <c r="AE74" s="202">
        <f t="shared" si="25"/>
        <v>-0.7659999999999999</v>
      </c>
      <c r="AF74" s="193">
        <f t="shared" si="26"/>
        <v>0.76615589606928713</v>
      </c>
      <c r="AG74" s="201">
        <f t="shared" si="27"/>
        <v>2.9947916666666665</v>
      </c>
      <c r="AH74" s="73"/>
      <c r="AI74" s="73"/>
      <c r="AJ74" s="73"/>
      <c r="AK74" s="73"/>
      <c r="AL74" s="73"/>
      <c r="AM74" s="73"/>
      <c r="AN74" s="73"/>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row>
    <row r="75" spans="1:142" ht="15" customHeight="1">
      <c r="A75" s="189" t="s">
        <v>63</v>
      </c>
      <c r="B75" s="190" t="s">
        <v>247</v>
      </c>
      <c r="C75" s="211" t="s">
        <v>263</v>
      </c>
      <c r="D75" s="191">
        <v>70.099999999999994</v>
      </c>
      <c r="E75" s="191">
        <v>71.146000000000001</v>
      </c>
      <c r="F75" s="217">
        <v>0.72799999999999998</v>
      </c>
      <c r="G75" s="221">
        <v>13889.975</v>
      </c>
      <c r="H75" s="219" t="s">
        <v>127</v>
      </c>
      <c r="I75" s="220" t="s">
        <v>5</v>
      </c>
      <c r="J75" s="244">
        <v>281.19</v>
      </c>
      <c r="K75" s="194">
        <v>0.42899999999999999</v>
      </c>
      <c r="L75" s="195">
        <v>1.6E-2</v>
      </c>
      <c r="M75" s="195">
        <v>0.23200000000000001</v>
      </c>
      <c r="N75" s="195">
        <v>0.27</v>
      </c>
      <c r="O75" s="195">
        <v>0.114</v>
      </c>
      <c r="P75" s="195">
        <v>0.79100000000000004</v>
      </c>
      <c r="Q75" s="119">
        <v>1.8520000000000001</v>
      </c>
      <c r="R75" s="194">
        <v>0.42299999999999999</v>
      </c>
      <c r="S75" s="195">
        <v>4.2999999999999997E-2</v>
      </c>
      <c r="T75" s="195">
        <v>0.108</v>
      </c>
      <c r="U75" s="195">
        <v>0.23899999999999999</v>
      </c>
      <c r="V75" s="195">
        <v>0.114</v>
      </c>
      <c r="W75" s="195">
        <v>0.747</v>
      </c>
      <c r="X75" s="120">
        <v>1.673</v>
      </c>
      <c r="Y75" s="195">
        <v>0.42899999999999999</v>
      </c>
      <c r="Z75" s="195">
        <v>4.9000000000000002E-2</v>
      </c>
      <c r="AA75" s="195">
        <v>0.253</v>
      </c>
      <c r="AB75" s="195">
        <v>0.32100000000000001</v>
      </c>
      <c r="AC75" s="195">
        <v>0.114</v>
      </c>
      <c r="AD75" s="121">
        <v>1.165</v>
      </c>
      <c r="AE75" s="202">
        <f t="shared" si="25"/>
        <v>-0.50800000000000001</v>
      </c>
      <c r="AF75" s="193">
        <f t="shared" si="26"/>
        <v>1.1145902731512327</v>
      </c>
      <c r="AG75" s="201">
        <f t="shared" si="27"/>
        <v>1.4360515021459228</v>
      </c>
      <c r="AH75" s="73"/>
      <c r="AI75" s="73"/>
      <c r="AJ75" s="73"/>
      <c r="AK75" s="73"/>
      <c r="AL75" s="73"/>
      <c r="AM75" s="73"/>
      <c r="AN75" s="73"/>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row>
    <row r="76" spans="1:142" ht="15" customHeight="1">
      <c r="A76" s="189" t="s">
        <v>77</v>
      </c>
      <c r="B76" s="190" t="s">
        <v>248</v>
      </c>
      <c r="C76" s="211" t="s">
        <v>264</v>
      </c>
      <c r="D76" s="191">
        <v>63.8</v>
      </c>
      <c r="E76" s="191">
        <v>72.323999999999998</v>
      </c>
      <c r="F76" s="217">
        <v>0.69499999999999995</v>
      </c>
      <c r="G76" s="218">
        <v>13202.323</v>
      </c>
      <c r="H76" s="219" t="s">
        <v>128</v>
      </c>
      <c r="I76" s="220" t="s">
        <v>5</v>
      </c>
      <c r="J76" s="244">
        <v>45.074101999999996</v>
      </c>
      <c r="K76" s="194"/>
      <c r="L76" s="195"/>
      <c r="M76" s="195"/>
      <c r="N76" s="195"/>
      <c r="O76" s="195"/>
      <c r="P76" s="195"/>
      <c r="Q76" s="119">
        <v>1.6359999999999999</v>
      </c>
      <c r="R76" s="194"/>
      <c r="S76" s="195"/>
      <c r="T76" s="195"/>
      <c r="U76" s="195"/>
      <c r="V76" s="195"/>
      <c r="W76" s="195"/>
      <c r="X76" s="120">
        <v>2.089</v>
      </c>
      <c r="Y76" s="195"/>
      <c r="Z76" s="195"/>
      <c r="AA76" s="195"/>
      <c r="AB76" s="195"/>
      <c r="AC76" s="195"/>
      <c r="AD76" s="121">
        <v>0.30299999999999999</v>
      </c>
      <c r="AE76" s="202">
        <f t="shared" si="22"/>
        <v>-1.786</v>
      </c>
      <c r="AF76" s="193">
        <f t="shared" si="23"/>
        <v>1.3917388407728182</v>
      </c>
      <c r="AG76" s="201">
        <f t="shared" si="24"/>
        <v>6.8943894389438949</v>
      </c>
      <c r="AH76" s="73"/>
      <c r="AI76" s="73"/>
      <c r="AJ76" s="73"/>
      <c r="AK76" s="73"/>
      <c r="AL76" s="73"/>
      <c r="AM76" s="73"/>
      <c r="AN76" s="73"/>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row>
    <row r="77" spans="1:142" ht="15" customHeight="1">
      <c r="A77" s="189" t="s">
        <v>76</v>
      </c>
      <c r="B77" s="190" t="s">
        <v>247</v>
      </c>
      <c r="C77" s="211" t="s">
        <v>263</v>
      </c>
      <c r="D77" s="191">
        <v>74.599999999999994</v>
      </c>
      <c r="E77" s="191">
        <v>83.194999999999993</v>
      </c>
      <c r="F77" s="217">
        <v>0.91900000000000004</v>
      </c>
      <c r="G77" s="221">
        <v>47527.150999999998</v>
      </c>
      <c r="H77" s="219" t="s">
        <v>128</v>
      </c>
      <c r="I77" s="220" t="s">
        <v>6</v>
      </c>
      <c r="J77" s="244">
        <v>9.2563099999999991</v>
      </c>
      <c r="K77" s="194">
        <v>0.1</v>
      </c>
      <c r="L77" s="195">
        <v>6.0000000000000001E-3</v>
      </c>
      <c r="M77" s="195">
        <v>2E-3</v>
      </c>
      <c r="N77" s="195">
        <v>2E-3</v>
      </c>
      <c r="O77" s="195">
        <v>5.6000000000000001E-2</v>
      </c>
      <c r="P77" s="195">
        <v>2.0760000000000001</v>
      </c>
      <c r="Q77" s="119">
        <v>2.2429999999999999</v>
      </c>
      <c r="R77" s="194">
        <v>0.59899999999999998</v>
      </c>
      <c r="S77" s="195">
        <v>0.23</v>
      </c>
      <c r="T77" s="195">
        <v>0.252</v>
      </c>
      <c r="U77" s="195">
        <v>0.08</v>
      </c>
      <c r="V77" s="195">
        <v>5.6000000000000001E-2</v>
      </c>
      <c r="W77" s="195">
        <v>2.74</v>
      </c>
      <c r="X77" s="120">
        <v>3.9550000000000001</v>
      </c>
      <c r="Y77" s="195">
        <v>0.1</v>
      </c>
      <c r="Z77" s="195">
        <v>6.0000000000000001E-3</v>
      </c>
      <c r="AA77" s="195">
        <v>2.4E-2</v>
      </c>
      <c r="AB77" s="195">
        <v>1.2999999999999999E-2</v>
      </c>
      <c r="AC77" s="195">
        <v>5.6000000000000001E-2</v>
      </c>
      <c r="AD77" s="121">
        <v>0.19900000000000001</v>
      </c>
      <c r="AE77" s="202">
        <f t="shared" si="22"/>
        <v>-3.7560000000000002</v>
      </c>
      <c r="AF77" s="193">
        <f t="shared" si="23"/>
        <v>2.6349100599600268</v>
      </c>
      <c r="AG77" s="201">
        <f t="shared" si="24"/>
        <v>19.874371859296481</v>
      </c>
      <c r="AH77" s="73"/>
      <c r="AI77" s="73"/>
      <c r="AJ77" s="73"/>
      <c r="AK77" s="73"/>
      <c r="AL77" s="73"/>
      <c r="AM77" s="73"/>
      <c r="AN77" s="7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row>
    <row r="78" spans="1:142" ht="15" customHeight="1">
      <c r="A78" s="189" t="s">
        <v>24</v>
      </c>
      <c r="B78" s="190" t="s">
        <v>247</v>
      </c>
      <c r="C78" s="211" t="s">
        <v>263</v>
      </c>
      <c r="D78" s="191">
        <v>80.2</v>
      </c>
      <c r="E78" s="191">
        <v>83.7</v>
      </c>
      <c r="F78" s="217">
        <v>0.91500000000000004</v>
      </c>
      <c r="G78" s="218">
        <v>52870.326000000001</v>
      </c>
      <c r="H78" s="219" t="s">
        <v>195</v>
      </c>
      <c r="I78" s="220" t="s">
        <v>6</v>
      </c>
      <c r="J78" s="244">
        <v>59.533199000000003</v>
      </c>
      <c r="K78" s="192">
        <v>0.36099999999999999</v>
      </c>
      <c r="L78" s="193">
        <v>8.7999999999999995E-2</v>
      </c>
      <c r="M78" s="193">
        <v>0.10199999999999999</v>
      </c>
      <c r="N78" s="193">
        <v>3.1E-2</v>
      </c>
      <c r="O78" s="193">
        <v>0.113</v>
      </c>
      <c r="P78" s="193">
        <v>1.621</v>
      </c>
      <c r="Q78" s="119">
        <v>2.3159999999999998</v>
      </c>
      <c r="R78" s="192">
        <v>0.73399999999999999</v>
      </c>
      <c r="S78" s="193">
        <v>0.33500000000000002</v>
      </c>
      <c r="T78" s="193">
        <v>0.46200000000000002</v>
      </c>
      <c r="U78" s="193">
        <v>0.14599999999999999</v>
      </c>
      <c r="V78" s="193">
        <v>0.113</v>
      </c>
      <c r="W78" s="193">
        <v>2.3029999999999999</v>
      </c>
      <c r="X78" s="120">
        <v>4.0940000000000003</v>
      </c>
      <c r="Y78" s="193">
        <v>0.36099999999999999</v>
      </c>
      <c r="Z78" s="193">
        <v>8.7999999999999995E-2</v>
      </c>
      <c r="AA78" s="193">
        <v>0.35199999999999998</v>
      </c>
      <c r="AB78" s="193">
        <v>6.3E-2</v>
      </c>
      <c r="AC78" s="193">
        <v>0.113</v>
      </c>
      <c r="AD78" s="121">
        <v>0.97599999999999998</v>
      </c>
      <c r="AE78" s="200">
        <f t="shared" si="22"/>
        <v>-3.1180000000000003</v>
      </c>
      <c r="AF78" s="193">
        <f t="shared" si="23"/>
        <v>2.7275149900066626</v>
      </c>
      <c r="AG78" s="201">
        <f t="shared" si="24"/>
        <v>4.1946721311475414</v>
      </c>
      <c r="AH78" s="73"/>
      <c r="AI78" s="73"/>
      <c r="AJ78" s="73"/>
      <c r="AK78" s="73"/>
      <c r="AL78" s="73"/>
      <c r="AM78" s="73"/>
      <c r="AN78" s="7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row>
    <row r="79" spans="1:142" ht="15" customHeight="1">
      <c r="A79" s="189" t="s">
        <v>36</v>
      </c>
      <c r="B79" s="190" t="s">
        <v>248</v>
      </c>
      <c r="C79" s="211" t="s">
        <v>264</v>
      </c>
      <c r="D79" s="191">
        <v>70</v>
      </c>
      <c r="E79" s="191">
        <v>71.478999999999999</v>
      </c>
      <c r="F79" s="217">
        <v>0.72</v>
      </c>
      <c r="G79" s="221">
        <v>11398.812</v>
      </c>
      <c r="H79" s="219" t="s">
        <v>189</v>
      </c>
      <c r="I79" s="220" t="s">
        <v>8</v>
      </c>
      <c r="J79" s="244">
        <v>2.8397899999999998</v>
      </c>
      <c r="K79" s="194"/>
      <c r="L79" s="195"/>
      <c r="M79" s="195"/>
      <c r="N79" s="195"/>
      <c r="O79" s="195"/>
      <c r="P79" s="195"/>
      <c r="Q79" s="119">
        <v>1.1419999999999999</v>
      </c>
      <c r="R79" s="194"/>
      <c r="S79" s="195"/>
      <c r="T79" s="195"/>
      <c r="U79" s="195"/>
      <c r="V79" s="195"/>
      <c r="W79" s="195"/>
      <c r="X79" s="120">
        <v>1.956</v>
      </c>
      <c r="Y79" s="195"/>
      <c r="Z79" s="195"/>
      <c r="AA79" s="195"/>
      <c r="AB79" s="195"/>
      <c r="AC79" s="195"/>
      <c r="AD79" s="121">
        <v>0.52100000000000002</v>
      </c>
      <c r="AE79" s="202">
        <f t="shared" si="22"/>
        <v>-1.4350000000000001</v>
      </c>
      <c r="AF79" s="193">
        <f t="shared" si="23"/>
        <v>1.3031312458361093</v>
      </c>
      <c r="AG79" s="201">
        <f t="shared" si="24"/>
        <v>3.7543186180422263</v>
      </c>
      <c r="AH79" s="73"/>
      <c r="AI79" s="73"/>
      <c r="AJ79" s="73"/>
      <c r="AK79" s="73"/>
      <c r="AL79" s="73"/>
      <c r="AM79" s="73"/>
      <c r="AN79" s="7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row>
    <row r="80" spans="1:142" ht="15" customHeight="1">
      <c r="A80" s="189" t="s">
        <v>62</v>
      </c>
      <c r="B80" s="190" t="s">
        <v>247</v>
      </c>
      <c r="C80" s="211" t="s">
        <v>263</v>
      </c>
      <c r="D80" s="191">
        <v>80.2</v>
      </c>
      <c r="E80" s="191">
        <v>84.040999999999997</v>
      </c>
      <c r="F80" s="217">
        <v>0.92500000000000004</v>
      </c>
      <c r="G80" s="218">
        <v>45858.66</v>
      </c>
      <c r="H80" s="219" t="s">
        <v>127</v>
      </c>
      <c r="I80" s="220" t="s">
        <v>6</v>
      </c>
      <c r="J80" s="244">
        <v>124.371</v>
      </c>
      <c r="K80" s="192">
        <v>8.7999999999999995E-2</v>
      </c>
      <c r="L80" s="193">
        <v>0.01</v>
      </c>
      <c r="M80" s="193">
        <v>0.16300000000000001</v>
      </c>
      <c r="N80" s="193">
        <v>0.128</v>
      </c>
      <c r="O80" s="193">
        <v>0.115</v>
      </c>
      <c r="P80" s="193">
        <v>2.6219999999999999</v>
      </c>
      <c r="Q80" s="119">
        <v>3.1269999999999998</v>
      </c>
      <c r="R80" s="192">
        <v>0.38600000000000001</v>
      </c>
      <c r="S80" s="193">
        <v>0.112</v>
      </c>
      <c r="T80" s="193">
        <v>0.317</v>
      </c>
      <c r="U80" s="193">
        <v>0.23200000000000001</v>
      </c>
      <c r="V80" s="193">
        <v>0.115</v>
      </c>
      <c r="W80" s="193">
        <v>2.851</v>
      </c>
      <c r="X80" s="120">
        <v>4.0129999999999999</v>
      </c>
      <c r="Y80" s="193">
        <v>8.7999999999999995E-2</v>
      </c>
      <c r="Z80" s="193">
        <v>0.01</v>
      </c>
      <c r="AA80" s="193">
        <v>0.35299999999999998</v>
      </c>
      <c r="AB80" s="193">
        <v>0.1</v>
      </c>
      <c r="AC80" s="193">
        <v>0.115</v>
      </c>
      <c r="AD80" s="121">
        <v>0.66700000000000004</v>
      </c>
      <c r="AE80" s="200">
        <f t="shared" si="22"/>
        <v>-3.3460000000000001</v>
      </c>
      <c r="AF80" s="193">
        <f t="shared" si="23"/>
        <v>2.6735509660226517</v>
      </c>
      <c r="AG80" s="201">
        <f t="shared" si="24"/>
        <v>6.0164917541229377</v>
      </c>
      <c r="AH80" s="73"/>
      <c r="AI80" s="73"/>
      <c r="AJ80" s="73"/>
      <c r="AK80" s="73"/>
      <c r="AL80" s="73"/>
      <c r="AM80" s="73"/>
      <c r="AN80" s="7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row>
    <row r="81" spans="1:142" ht="15" customHeight="1">
      <c r="A81" s="189" t="s">
        <v>75</v>
      </c>
      <c r="B81" s="190" t="s">
        <v>247</v>
      </c>
      <c r="C81" s="211" t="s">
        <v>263</v>
      </c>
      <c r="D81" s="191">
        <v>70.599999999999994</v>
      </c>
      <c r="E81" s="191">
        <v>77.813999999999993</v>
      </c>
      <c r="F81" s="217">
        <v>0.754</v>
      </c>
      <c r="G81" s="218">
        <v>9381.3539999999994</v>
      </c>
      <c r="H81" s="219" t="s">
        <v>128</v>
      </c>
      <c r="I81" s="220" t="s">
        <v>8</v>
      </c>
      <c r="J81" s="244">
        <v>11.439200000000001</v>
      </c>
      <c r="K81" s="192">
        <v>8.6999999999999994E-2</v>
      </c>
      <c r="L81" s="193">
        <v>1.0999999999999999E-2</v>
      </c>
      <c r="M81" s="193">
        <v>1.4E-2</v>
      </c>
      <c r="N81" s="193">
        <v>0</v>
      </c>
      <c r="O81" s="193">
        <v>4.2000000000000003E-2</v>
      </c>
      <c r="P81" s="193">
        <v>0.72099999999999997</v>
      </c>
      <c r="Q81" s="119">
        <v>0.874</v>
      </c>
      <c r="R81" s="192">
        <v>0.34399999999999997</v>
      </c>
      <c r="S81" s="193">
        <v>0.1</v>
      </c>
      <c r="T81" s="193">
        <v>0.11899999999999999</v>
      </c>
      <c r="U81" s="193">
        <v>0.02</v>
      </c>
      <c r="V81" s="193">
        <v>4.2000000000000003E-2</v>
      </c>
      <c r="W81" s="193">
        <v>0.76600000000000001</v>
      </c>
      <c r="X81" s="120">
        <v>1.391</v>
      </c>
      <c r="Y81" s="193">
        <v>8.6999999999999994E-2</v>
      </c>
      <c r="Z81" s="193">
        <v>1.0999999999999999E-2</v>
      </c>
      <c r="AA81" s="193">
        <v>1.6E-2</v>
      </c>
      <c r="AB81" s="193">
        <v>2E-3</v>
      </c>
      <c r="AC81" s="193">
        <v>4.2000000000000003E-2</v>
      </c>
      <c r="AD81" s="121">
        <v>0.157</v>
      </c>
      <c r="AE81" s="200">
        <f t="shared" si="22"/>
        <v>-1.234</v>
      </c>
      <c r="AF81" s="193">
        <f t="shared" si="23"/>
        <v>0.92671552298467696</v>
      </c>
      <c r="AG81" s="201">
        <f t="shared" si="24"/>
        <v>8.8598726114649686</v>
      </c>
      <c r="AH81" s="73"/>
      <c r="AI81" s="73"/>
      <c r="AJ81" s="73"/>
      <c r="AK81" s="73"/>
      <c r="AL81" s="73"/>
      <c r="AM81" s="73"/>
      <c r="AN81" s="7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row>
    <row r="82" spans="1:142" ht="15" customHeight="1">
      <c r="A82" s="189" t="s">
        <v>97</v>
      </c>
      <c r="B82" s="190" t="s">
        <v>247</v>
      </c>
      <c r="C82" s="211" t="s">
        <v>263</v>
      </c>
      <c r="D82" s="191">
        <v>61.9</v>
      </c>
      <c r="E82" s="191">
        <v>63.646000000000001</v>
      </c>
      <c r="F82" s="217">
        <v>0.628</v>
      </c>
      <c r="G82" s="218">
        <v>5691.8249999999998</v>
      </c>
      <c r="H82" s="219" t="s">
        <v>126</v>
      </c>
      <c r="I82" s="220" t="s">
        <v>37</v>
      </c>
      <c r="J82" s="244">
        <v>55.338999999999999</v>
      </c>
      <c r="K82" s="192">
        <v>0.20899999999999999</v>
      </c>
      <c r="L82" s="193">
        <v>0.183</v>
      </c>
      <c r="M82" s="193">
        <v>0.187</v>
      </c>
      <c r="N82" s="193">
        <v>1.2E-2</v>
      </c>
      <c r="O82" s="193">
        <v>0.106</v>
      </c>
      <c r="P82" s="193">
        <v>0.115</v>
      </c>
      <c r="Q82" s="119">
        <v>0.81100000000000005</v>
      </c>
      <c r="R82" s="192">
        <v>0.27100000000000002</v>
      </c>
      <c r="S82" s="193">
        <v>0.18099999999999999</v>
      </c>
      <c r="T82" s="193">
        <v>0.21</v>
      </c>
      <c r="U82" s="193">
        <v>1.2E-2</v>
      </c>
      <c r="V82" s="193">
        <v>0.106</v>
      </c>
      <c r="W82" s="193">
        <v>0.245</v>
      </c>
      <c r="X82" s="120">
        <v>1.0269999999999999</v>
      </c>
      <c r="Y82" s="193">
        <v>0.20899999999999999</v>
      </c>
      <c r="Z82" s="193">
        <v>0.183</v>
      </c>
      <c r="AA82" s="193">
        <v>1.0999999999999999E-2</v>
      </c>
      <c r="AB82" s="193">
        <v>1.4E-2</v>
      </c>
      <c r="AC82" s="193">
        <v>0.106</v>
      </c>
      <c r="AD82" s="121">
        <v>0.52300000000000002</v>
      </c>
      <c r="AE82" s="200">
        <f t="shared" si="22"/>
        <v>-0.50399999999999989</v>
      </c>
      <c r="AF82" s="193">
        <f t="shared" si="23"/>
        <v>0.68421052631578949</v>
      </c>
      <c r="AG82" s="201">
        <f t="shared" si="24"/>
        <v>1.9636711281070742</v>
      </c>
      <c r="AH82" s="73"/>
      <c r="AI82" s="73"/>
      <c r="AJ82" s="73"/>
      <c r="AK82" s="73"/>
      <c r="AL82" s="73"/>
      <c r="AM82" s="73"/>
      <c r="AN82" s="7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row>
    <row r="83" spans="1:142" ht="15" customHeight="1">
      <c r="A83" s="189" t="s">
        <v>61</v>
      </c>
      <c r="B83" s="190" t="s">
        <v>247</v>
      </c>
      <c r="C83" s="211" t="s">
        <v>263</v>
      </c>
      <c r="D83" s="191">
        <v>78.099999999999994</v>
      </c>
      <c r="E83" s="191">
        <v>83.429000000000002</v>
      </c>
      <c r="F83" s="217">
        <v>0.93700000000000006</v>
      </c>
      <c r="G83" s="218">
        <v>54029.343000000001</v>
      </c>
      <c r="H83" s="219" t="s">
        <v>127</v>
      </c>
      <c r="I83" s="220" t="s">
        <v>6</v>
      </c>
      <c r="J83" s="244">
        <v>51.748699000000002</v>
      </c>
      <c r="K83" s="194">
        <v>9.8000000000000004E-2</v>
      </c>
      <c r="L83" s="195">
        <v>2E-3</v>
      </c>
      <c r="M83" s="195">
        <v>5.3999999999999999E-2</v>
      </c>
      <c r="N83" s="195">
        <v>0.33700000000000002</v>
      </c>
      <c r="O83" s="195">
        <v>0.09</v>
      </c>
      <c r="P83" s="195">
        <v>3.69</v>
      </c>
      <c r="Q83" s="119">
        <v>4.2699999999999996</v>
      </c>
      <c r="R83" s="194">
        <v>0.60699999999999998</v>
      </c>
      <c r="S83" s="195">
        <v>0.218</v>
      </c>
      <c r="T83" s="195">
        <v>0.20699999999999999</v>
      </c>
      <c r="U83" s="195">
        <v>0.40400000000000003</v>
      </c>
      <c r="V83" s="195">
        <v>0.09</v>
      </c>
      <c r="W83" s="195">
        <v>3.7320000000000002</v>
      </c>
      <c r="X83" s="120">
        <v>5.2590000000000003</v>
      </c>
      <c r="Y83" s="195">
        <v>9.8000000000000004E-2</v>
      </c>
      <c r="Z83" s="195">
        <v>2E-3</v>
      </c>
      <c r="AA83" s="195">
        <v>8.7999999999999995E-2</v>
      </c>
      <c r="AB83" s="195">
        <v>0.371</v>
      </c>
      <c r="AC83" s="195">
        <v>0.09</v>
      </c>
      <c r="AD83" s="121">
        <v>0.65</v>
      </c>
      <c r="AE83" s="202">
        <f t="shared" si="22"/>
        <v>-4.609</v>
      </c>
      <c r="AF83" s="193">
        <f t="shared" si="23"/>
        <v>3.5036642238507665</v>
      </c>
      <c r="AG83" s="201">
        <f t="shared" si="24"/>
        <v>8.0907692307692312</v>
      </c>
      <c r="AH83" s="73"/>
      <c r="AI83" s="73"/>
      <c r="AJ83" s="73"/>
      <c r="AK83" s="73"/>
      <c r="AL83" s="73"/>
      <c r="AM83" s="73"/>
      <c r="AN83" s="73"/>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row>
    <row r="84" spans="1:142" ht="15" customHeight="1">
      <c r="A84" s="189" t="s">
        <v>60</v>
      </c>
      <c r="B84" s="190" t="s">
        <v>248</v>
      </c>
      <c r="C84" s="211" t="s">
        <v>264</v>
      </c>
      <c r="D84" s="191">
        <v>62.3</v>
      </c>
      <c r="E84" s="191">
        <v>68.963999999999999</v>
      </c>
      <c r="F84" s="217">
        <v>0.61699999999999999</v>
      </c>
      <c r="G84" s="218">
        <v>8372.1560000000009</v>
      </c>
      <c r="H84" s="219" t="s">
        <v>127</v>
      </c>
      <c r="I84" s="220" t="s">
        <v>5</v>
      </c>
      <c r="J84" s="244">
        <v>7.6649899999999995</v>
      </c>
      <c r="K84" s="192"/>
      <c r="L84" s="193"/>
      <c r="M84" s="193"/>
      <c r="N84" s="193"/>
      <c r="O84" s="193"/>
      <c r="P84" s="193"/>
      <c r="Q84" s="119">
        <v>2.141</v>
      </c>
      <c r="R84" s="192"/>
      <c r="S84" s="193"/>
      <c r="T84" s="193"/>
      <c r="U84" s="193"/>
      <c r="V84" s="193"/>
      <c r="W84" s="193"/>
      <c r="X84" s="120">
        <v>0.97399999999999998</v>
      </c>
      <c r="Y84" s="193"/>
      <c r="Z84" s="193"/>
      <c r="AA84" s="193"/>
      <c r="AB84" s="193"/>
      <c r="AC84" s="193"/>
      <c r="AD84" s="121">
        <v>1.5469999999999999</v>
      </c>
      <c r="AE84" s="200">
        <f t="shared" si="22"/>
        <v>0.57299999999999995</v>
      </c>
      <c r="AF84" s="193">
        <f t="shared" si="23"/>
        <v>0.64890073284477023</v>
      </c>
      <c r="AG84" s="201">
        <f t="shared" si="24"/>
        <v>0.62960568842921782</v>
      </c>
      <c r="AH84" s="73"/>
      <c r="AI84" s="73"/>
      <c r="AJ84" s="73"/>
      <c r="AK84" s="73"/>
      <c r="AL84" s="73"/>
      <c r="AM84" s="73"/>
      <c r="AN84" s="73"/>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row>
    <row r="85" spans="1:142" ht="15" customHeight="1">
      <c r="A85" s="189" t="s">
        <v>23</v>
      </c>
      <c r="B85" s="190" t="s">
        <v>248</v>
      </c>
      <c r="C85" s="211" t="s">
        <v>264</v>
      </c>
      <c r="D85" s="191">
        <v>81.400000000000006</v>
      </c>
      <c r="E85" s="191">
        <v>75.677999999999997</v>
      </c>
      <c r="F85" s="217">
        <v>0.88900000000000001</v>
      </c>
      <c r="G85" s="218">
        <v>37277.722000000002</v>
      </c>
      <c r="H85" s="219" t="s">
        <v>195</v>
      </c>
      <c r="I85" s="220" t="s">
        <v>6</v>
      </c>
      <c r="J85" s="244">
        <v>1.8824000000000001</v>
      </c>
      <c r="K85" s="192"/>
      <c r="L85" s="193"/>
      <c r="M85" s="193"/>
      <c r="N85" s="193"/>
      <c r="O85" s="193"/>
      <c r="P85" s="193"/>
      <c r="Q85" s="119">
        <v>9.0649999999999995</v>
      </c>
      <c r="R85" s="192"/>
      <c r="S85" s="193"/>
      <c r="T85" s="193"/>
      <c r="U85" s="193"/>
      <c r="V85" s="193"/>
      <c r="W85" s="193"/>
      <c r="X85" s="120">
        <v>6.5190000000000001</v>
      </c>
      <c r="Y85" s="193"/>
      <c r="Z85" s="193"/>
      <c r="AA85" s="193"/>
      <c r="AB85" s="193"/>
      <c r="AC85" s="193"/>
      <c r="AD85" s="121">
        <v>8.7949999999999999</v>
      </c>
      <c r="AE85" s="200">
        <f t="shared" si="22"/>
        <v>2.2759999999999998</v>
      </c>
      <c r="AF85" s="193">
        <f t="shared" si="23"/>
        <v>4.343104596935377</v>
      </c>
      <c r="AG85" s="201">
        <f t="shared" si="24"/>
        <v>0.74121660034110293</v>
      </c>
      <c r="AH85" s="73"/>
      <c r="AI85" s="73"/>
      <c r="AJ85" s="73"/>
      <c r="AK85" s="73"/>
      <c r="AL85" s="73"/>
      <c r="AM85" s="73"/>
      <c r="AN85" s="73"/>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row>
    <row r="86" spans="1:142" ht="15" customHeight="1">
      <c r="A86" s="189" t="s">
        <v>74</v>
      </c>
      <c r="B86" s="190" t="s">
        <v>248</v>
      </c>
      <c r="C86" s="211" t="s">
        <v>264</v>
      </c>
      <c r="D86" s="191">
        <v>60.5</v>
      </c>
      <c r="E86" s="191">
        <v>77.816999999999993</v>
      </c>
      <c r="F86" s="217">
        <v>0.752</v>
      </c>
      <c r="G86" s="218">
        <v>11330.269</v>
      </c>
      <c r="H86" s="219" t="s">
        <v>128</v>
      </c>
      <c r="I86" s="220" t="s">
        <v>8</v>
      </c>
      <c r="J86" s="244">
        <v>5.7734899999999998</v>
      </c>
      <c r="K86" s="192"/>
      <c r="L86" s="193"/>
      <c r="M86" s="193"/>
      <c r="N86" s="193"/>
      <c r="O86" s="193"/>
      <c r="P86" s="193"/>
      <c r="Q86" s="119">
        <v>1.03</v>
      </c>
      <c r="R86" s="192"/>
      <c r="S86" s="193"/>
      <c r="T86" s="193"/>
      <c r="U86" s="193"/>
      <c r="V86" s="193"/>
      <c r="W86" s="193"/>
      <c r="X86" s="120">
        <v>2.2509999999999999</v>
      </c>
      <c r="Y86" s="193"/>
      <c r="Z86" s="193"/>
      <c r="AA86" s="193"/>
      <c r="AB86" s="193"/>
      <c r="AC86" s="193"/>
      <c r="AD86" s="121">
        <v>0.33</v>
      </c>
      <c r="AE86" s="200">
        <f t="shared" si="22"/>
        <v>-1.9209999999999998</v>
      </c>
      <c r="AF86" s="193">
        <f t="shared" si="23"/>
        <v>1.4996668887408395</v>
      </c>
      <c r="AG86" s="201">
        <f t="shared" si="24"/>
        <v>6.8212121212121204</v>
      </c>
      <c r="AH86" s="73"/>
      <c r="AI86" s="73"/>
      <c r="AJ86" s="73"/>
      <c r="AK86" s="73"/>
      <c r="AL86" s="73"/>
      <c r="AM86" s="73"/>
      <c r="AN86" s="73"/>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row>
    <row r="87" spans="1:142" ht="15" customHeight="1">
      <c r="A87" s="189" t="s">
        <v>96</v>
      </c>
      <c r="B87" s="190" t="s">
        <v>248</v>
      </c>
      <c r="C87" s="211" t="s">
        <v>264</v>
      </c>
      <c r="D87" s="191">
        <v>52.3</v>
      </c>
      <c r="E87" s="191">
        <v>62.162999999999997</v>
      </c>
      <c r="F87" s="217">
        <v>0.51</v>
      </c>
      <c r="G87" s="218">
        <v>1616.924</v>
      </c>
      <c r="H87" s="219" t="s">
        <v>126</v>
      </c>
      <c r="I87" s="220" t="s">
        <v>37</v>
      </c>
      <c r="J87" s="244">
        <v>5.4930300000000001</v>
      </c>
      <c r="K87" s="192"/>
      <c r="L87" s="193"/>
      <c r="M87" s="193"/>
      <c r="N87" s="193"/>
      <c r="O87" s="193"/>
      <c r="P87" s="193"/>
      <c r="Q87" s="119">
        <v>1.05</v>
      </c>
      <c r="R87" s="192"/>
      <c r="S87" s="193"/>
      <c r="T87" s="193"/>
      <c r="U87" s="193"/>
      <c r="V87" s="193"/>
      <c r="W87" s="193"/>
      <c r="X87" s="120">
        <v>1.518</v>
      </c>
      <c r="Y87" s="193"/>
      <c r="Z87" s="193"/>
      <c r="AA87" s="193"/>
      <c r="AB87" s="193"/>
      <c r="AC87" s="193"/>
      <c r="AD87" s="121">
        <v>2.6070000000000002</v>
      </c>
      <c r="AE87" s="200">
        <f t="shared" ref="AE87:AE118" si="28">AD87-X87</f>
        <v>1.0890000000000002</v>
      </c>
      <c r="AF87" s="193">
        <f t="shared" ref="AF87:AF92" si="29">X87/$AD$6</f>
        <v>1.011325782811459</v>
      </c>
      <c r="AG87" s="201">
        <f t="shared" ref="AG87:AG92" si="30">X87/AD87</f>
        <v>0.58227848101265822</v>
      </c>
      <c r="AH87" s="73"/>
      <c r="AI87" s="73"/>
      <c r="AJ87" s="73"/>
      <c r="AK87" s="73"/>
      <c r="AL87" s="73"/>
      <c r="AM87" s="73"/>
      <c r="AN87" s="73"/>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row>
    <row r="88" spans="1:142" ht="15" customHeight="1">
      <c r="A88" s="189" t="s">
        <v>22</v>
      </c>
      <c r="B88" s="190" t="s">
        <v>247</v>
      </c>
      <c r="C88" s="211" t="s">
        <v>263</v>
      </c>
      <c r="D88" s="191">
        <v>78.900000000000006</v>
      </c>
      <c r="E88" s="191">
        <v>76.988</v>
      </c>
      <c r="F88" s="217">
        <v>0.89500000000000002</v>
      </c>
      <c r="G88" s="218">
        <v>46159.707999999999</v>
      </c>
      <c r="H88" s="219" t="s">
        <v>195</v>
      </c>
      <c r="I88" s="220" t="s">
        <v>8</v>
      </c>
      <c r="J88" s="244">
        <v>2.8540999999999999</v>
      </c>
      <c r="K88" s="192">
        <v>2.4689999999999999</v>
      </c>
      <c r="L88" s="193">
        <v>0.156</v>
      </c>
      <c r="M88" s="193">
        <v>1.575</v>
      </c>
      <c r="N88" s="193">
        <v>0.219</v>
      </c>
      <c r="O88" s="193">
        <v>0.10100000000000001</v>
      </c>
      <c r="P88" s="193">
        <v>1.4750000000000001</v>
      </c>
      <c r="Q88" s="119">
        <v>5.9950000000000001</v>
      </c>
      <c r="R88" s="192">
        <v>1.32</v>
      </c>
      <c r="S88" s="193">
        <v>0.33100000000000002</v>
      </c>
      <c r="T88" s="193">
        <v>1.405</v>
      </c>
      <c r="U88" s="193">
        <v>0.25800000000000001</v>
      </c>
      <c r="V88" s="193">
        <v>0.10100000000000001</v>
      </c>
      <c r="W88" s="193">
        <v>1.9870000000000001</v>
      </c>
      <c r="X88" s="120">
        <v>5.4009999999999998</v>
      </c>
      <c r="Y88" s="193">
        <v>2.4689999999999999</v>
      </c>
      <c r="Z88" s="193">
        <v>0.23</v>
      </c>
      <c r="AA88" s="193">
        <v>2.2429999999999999</v>
      </c>
      <c r="AB88" s="193">
        <v>0.32500000000000001</v>
      </c>
      <c r="AC88" s="193">
        <v>0.10100000000000001</v>
      </c>
      <c r="AD88" s="121">
        <v>5.3689999999999998</v>
      </c>
      <c r="AE88" s="200">
        <f t="shared" si="28"/>
        <v>-3.2000000000000028E-2</v>
      </c>
      <c r="AF88" s="193">
        <f t="shared" si="29"/>
        <v>3.5982678214523651</v>
      </c>
      <c r="AG88" s="201">
        <f t="shared" si="30"/>
        <v>1.0059601415533619</v>
      </c>
      <c r="AH88" s="73"/>
      <c r="AI88" s="73"/>
      <c r="AJ88" s="73"/>
      <c r="AK88" s="73"/>
      <c r="AL88" s="73"/>
      <c r="AM88" s="73"/>
      <c r="AN88" s="73"/>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row>
    <row r="89" spans="1:142" ht="15" customHeight="1">
      <c r="A89" s="189" t="s">
        <v>166</v>
      </c>
      <c r="B89" s="190" t="s">
        <v>247</v>
      </c>
      <c r="C89" s="211" t="s">
        <v>263</v>
      </c>
      <c r="D89" s="191">
        <v>77.400000000000006</v>
      </c>
      <c r="E89" s="191">
        <v>83.358999999999995</v>
      </c>
      <c r="F89" s="217">
        <v>0.92200000000000004</v>
      </c>
      <c r="G89" s="218">
        <v>130048.92</v>
      </c>
      <c r="H89" s="219" t="s">
        <v>195</v>
      </c>
      <c r="I89" s="220" t="s">
        <v>6</v>
      </c>
      <c r="J89" s="244">
        <v>0.66509799999999997</v>
      </c>
      <c r="K89" s="192">
        <v>0.33100000000000002</v>
      </c>
      <c r="L89" s="193">
        <v>0.129</v>
      </c>
      <c r="M89" s="193">
        <v>0.27200000000000002</v>
      </c>
      <c r="N89" s="193">
        <v>0</v>
      </c>
      <c r="O89" s="193">
        <v>0.11</v>
      </c>
      <c r="P89" s="193">
        <v>3.3769999999999998</v>
      </c>
      <c r="Q89" s="119">
        <v>4.218</v>
      </c>
      <c r="R89" s="192">
        <v>0.82499999999999996</v>
      </c>
      <c r="S89" s="193">
        <v>0.53900000000000003</v>
      </c>
      <c r="T89" s="193">
        <v>1.161</v>
      </c>
      <c r="U89" s="193">
        <v>0.125</v>
      </c>
      <c r="V89" s="193">
        <v>0.11</v>
      </c>
      <c r="W89" s="193">
        <v>7.8780000000000001</v>
      </c>
      <c r="X89" s="120">
        <v>10.637</v>
      </c>
      <c r="Y89" s="193">
        <v>0.33100000000000002</v>
      </c>
      <c r="Z89" s="193">
        <v>0.129</v>
      </c>
      <c r="AA89" s="193">
        <v>0.65100000000000002</v>
      </c>
      <c r="AB89" s="193">
        <v>1E-3</v>
      </c>
      <c r="AC89" s="193">
        <v>0.11</v>
      </c>
      <c r="AD89" s="121">
        <v>1.2210000000000001</v>
      </c>
      <c r="AE89" s="200">
        <f t="shared" si="28"/>
        <v>-9.4160000000000004</v>
      </c>
      <c r="AF89" s="193">
        <f t="shared" si="29"/>
        <v>7.0866089273817465</v>
      </c>
      <c r="AG89" s="201">
        <f t="shared" si="30"/>
        <v>8.7117117117117111</v>
      </c>
      <c r="AH89" s="73"/>
      <c r="AI89" s="73"/>
      <c r="AJ89" s="73"/>
      <c r="AK89" s="73"/>
      <c r="AL89" s="73"/>
      <c r="AM89" s="73"/>
      <c r="AN89" s="73"/>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row>
    <row r="90" spans="1:142" ht="15" customHeight="1">
      <c r="A90" s="189" t="s">
        <v>95</v>
      </c>
      <c r="B90" s="190" t="s">
        <v>247</v>
      </c>
      <c r="C90" s="211" t="s">
        <v>263</v>
      </c>
      <c r="D90" s="191">
        <v>51.2</v>
      </c>
      <c r="E90" s="191">
        <v>63.631999999999998</v>
      </c>
      <c r="F90" s="217">
        <v>0.48699999999999999</v>
      </c>
      <c r="G90" s="218">
        <v>1629.461</v>
      </c>
      <c r="H90" s="219" t="s">
        <v>126</v>
      </c>
      <c r="I90" s="220" t="s">
        <v>37</v>
      </c>
      <c r="J90" s="244">
        <v>31.195900000000002</v>
      </c>
      <c r="K90" s="192">
        <v>0.156</v>
      </c>
      <c r="L90" s="193">
        <v>0.188</v>
      </c>
      <c r="M90" s="193">
        <v>0.20100000000000001</v>
      </c>
      <c r="N90" s="193">
        <v>0.02</v>
      </c>
      <c r="O90" s="193">
        <v>3.4000000000000002E-2</v>
      </c>
      <c r="P90" s="193">
        <v>0.04</v>
      </c>
      <c r="Q90" s="119">
        <v>0.63900000000000001</v>
      </c>
      <c r="R90" s="192">
        <v>0.16300000000000001</v>
      </c>
      <c r="S90" s="193">
        <v>0.187</v>
      </c>
      <c r="T90" s="193">
        <v>0.20399999999999999</v>
      </c>
      <c r="U90" s="193">
        <v>2.1000000000000001E-2</v>
      </c>
      <c r="V90" s="193">
        <v>3.4000000000000002E-2</v>
      </c>
      <c r="W90" s="193">
        <v>9.6000000000000002E-2</v>
      </c>
      <c r="X90" s="120">
        <v>0.70499999999999996</v>
      </c>
      <c r="Y90" s="193">
        <v>0.156</v>
      </c>
      <c r="Z90" s="193">
        <v>0.91600000000000004</v>
      </c>
      <c r="AA90" s="193">
        <v>0.55800000000000005</v>
      </c>
      <c r="AB90" s="193">
        <v>0.14899999999999999</v>
      </c>
      <c r="AC90" s="193">
        <v>3.4000000000000002E-2</v>
      </c>
      <c r="AD90" s="121">
        <v>1.8129999999999999</v>
      </c>
      <c r="AE90" s="200">
        <f t="shared" si="28"/>
        <v>1.1080000000000001</v>
      </c>
      <c r="AF90" s="193">
        <f t="shared" si="29"/>
        <v>0.46968687541638909</v>
      </c>
      <c r="AG90" s="201">
        <f t="shared" si="30"/>
        <v>0.38885824600110314</v>
      </c>
      <c r="AH90" s="73"/>
      <c r="AI90" s="73"/>
      <c r="AJ90" s="73"/>
      <c r="AK90" s="73"/>
      <c r="AL90" s="73"/>
      <c r="AM90" s="73"/>
      <c r="AN90" s="73"/>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row>
    <row r="91" spans="1:142" ht="15" customHeight="1">
      <c r="A91" s="189" t="s">
        <v>94</v>
      </c>
      <c r="B91" s="190" t="s">
        <v>247</v>
      </c>
      <c r="C91" s="211" t="s">
        <v>263</v>
      </c>
      <c r="D91" s="191">
        <v>56.6</v>
      </c>
      <c r="E91" s="191">
        <v>67.352999999999994</v>
      </c>
      <c r="F91" s="217">
        <v>0.51700000000000002</v>
      </c>
      <c r="G91" s="218">
        <v>1649.299</v>
      </c>
      <c r="H91" s="219" t="s">
        <v>126</v>
      </c>
      <c r="I91" s="220" t="s">
        <v>37</v>
      </c>
      <c r="J91" s="244">
        <v>21.104500000000002</v>
      </c>
      <c r="K91" s="192">
        <v>0.36299999999999999</v>
      </c>
      <c r="L91" s="193">
        <v>6.8000000000000005E-2</v>
      </c>
      <c r="M91" s="193">
        <v>0.16200000000000001</v>
      </c>
      <c r="N91" s="193">
        <v>1.2999999999999999E-2</v>
      </c>
      <c r="O91" s="193">
        <v>0.161</v>
      </c>
      <c r="P91" s="193">
        <v>2.5000000000000001E-2</v>
      </c>
      <c r="Q91" s="119">
        <v>0.79100000000000004</v>
      </c>
      <c r="R91" s="192">
        <v>0.33</v>
      </c>
      <c r="S91" s="193">
        <v>6.9000000000000006E-2</v>
      </c>
      <c r="T91" s="193">
        <v>0.16200000000000001</v>
      </c>
      <c r="U91" s="193">
        <v>1.2999999999999999E-2</v>
      </c>
      <c r="V91" s="193">
        <v>0.161</v>
      </c>
      <c r="W91" s="193">
        <v>7.6999999999999999E-2</v>
      </c>
      <c r="X91" s="120">
        <v>0.81200000000000006</v>
      </c>
      <c r="Y91" s="193">
        <v>0.36299999999999999</v>
      </c>
      <c r="Z91" s="193">
        <v>6.8000000000000005E-2</v>
      </c>
      <c r="AA91" s="193">
        <v>1.0999999999999999E-2</v>
      </c>
      <c r="AB91" s="193">
        <v>4.1000000000000002E-2</v>
      </c>
      <c r="AC91" s="193">
        <v>0.161</v>
      </c>
      <c r="AD91" s="121">
        <v>0.64400000000000002</v>
      </c>
      <c r="AE91" s="200">
        <f t="shared" si="28"/>
        <v>-0.16800000000000004</v>
      </c>
      <c r="AF91" s="193">
        <f t="shared" si="29"/>
        <v>0.54097268487674888</v>
      </c>
      <c r="AG91" s="201">
        <f t="shared" si="30"/>
        <v>1.2608695652173914</v>
      </c>
      <c r="AH91" s="73"/>
      <c r="AI91" s="73"/>
      <c r="AJ91" s="73"/>
      <c r="AK91" s="73"/>
      <c r="AL91" s="73"/>
      <c r="AM91" s="73"/>
      <c r="AN91" s="73"/>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row>
    <row r="92" spans="1:142" ht="15" customHeight="1">
      <c r="A92" s="189" t="s">
        <v>59</v>
      </c>
      <c r="B92" s="190" t="s">
        <v>248</v>
      </c>
      <c r="C92" s="211" t="s">
        <v>264</v>
      </c>
      <c r="D92" s="191">
        <v>69.3</v>
      </c>
      <c r="E92" s="191">
        <v>76.656999999999996</v>
      </c>
      <c r="F92" s="217">
        <v>0.81899999999999995</v>
      </c>
      <c r="G92" s="218">
        <v>32857.667999999998</v>
      </c>
      <c r="H92" s="219" t="s">
        <v>127</v>
      </c>
      <c r="I92" s="220" t="s">
        <v>8</v>
      </c>
      <c r="J92" s="244">
        <v>35.126300999999998</v>
      </c>
      <c r="K92" s="192"/>
      <c r="L92" s="193"/>
      <c r="M92" s="193"/>
      <c r="N92" s="193"/>
      <c r="O92" s="193"/>
      <c r="P92" s="193"/>
      <c r="Q92" s="119">
        <v>3.9780000000000002</v>
      </c>
      <c r="R92" s="192"/>
      <c r="S92" s="193"/>
      <c r="T92" s="193"/>
      <c r="U92" s="193"/>
      <c r="V92" s="193"/>
      <c r="W92" s="193"/>
      <c r="X92" s="120">
        <v>4.1260000000000003</v>
      </c>
      <c r="Y92" s="193"/>
      <c r="Z92" s="193"/>
      <c r="AA92" s="193"/>
      <c r="AB92" s="193"/>
      <c r="AC92" s="193"/>
      <c r="AD92" s="121">
        <v>1.952</v>
      </c>
      <c r="AE92" s="200">
        <f t="shared" si="28"/>
        <v>-2.1740000000000004</v>
      </c>
      <c r="AF92" s="193">
        <f t="shared" si="29"/>
        <v>2.7488341105929384</v>
      </c>
      <c r="AG92" s="201">
        <f t="shared" si="30"/>
        <v>2.1137295081967213</v>
      </c>
      <c r="AH92" s="73"/>
      <c r="AI92" s="73"/>
      <c r="AJ92" s="73"/>
      <c r="AK92" s="73"/>
      <c r="AL92" s="73"/>
      <c r="AM92" s="73"/>
      <c r="AN92" s="73"/>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row>
    <row r="93" spans="1:142" ht="15" customHeight="1">
      <c r="A93" s="189" t="s">
        <v>93</v>
      </c>
      <c r="B93" s="190" t="s">
        <v>247</v>
      </c>
      <c r="C93" s="211" t="s">
        <v>263</v>
      </c>
      <c r="D93" s="191">
        <v>55.5</v>
      </c>
      <c r="E93" s="191">
        <v>60.439</v>
      </c>
      <c r="F93" s="217">
        <v>0.41899999999999998</v>
      </c>
      <c r="G93" s="218">
        <v>2860.4279999999999</v>
      </c>
      <c r="H93" s="219" t="s">
        <v>126</v>
      </c>
      <c r="I93" s="220" t="s">
        <v>37</v>
      </c>
      <c r="J93" s="244">
        <v>23.769099999999998</v>
      </c>
      <c r="K93" s="192">
        <v>0.44700000000000001</v>
      </c>
      <c r="L93" s="193">
        <v>0.434</v>
      </c>
      <c r="M93" s="193">
        <v>0.124</v>
      </c>
      <c r="N93" s="193">
        <v>1.0999999999999999E-2</v>
      </c>
      <c r="O93" s="193">
        <v>1.7999999999999999E-2</v>
      </c>
      <c r="P93" s="193">
        <v>0.113</v>
      </c>
      <c r="Q93" s="119">
        <v>1.147</v>
      </c>
      <c r="R93" s="192">
        <v>0.39800000000000002</v>
      </c>
      <c r="S93" s="193">
        <v>0.35699999999999998</v>
      </c>
      <c r="T93" s="193">
        <v>0.124</v>
      </c>
      <c r="U93" s="193">
        <v>4.2999999999999997E-2</v>
      </c>
      <c r="V93" s="193">
        <v>1.7999999999999999E-2</v>
      </c>
      <c r="W93" s="193">
        <v>0.22800000000000001</v>
      </c>
      <c r="X93" s="120">
        <v>1.1679999999999999</v>
      </c>
      <c r="Y93" s="193">
        <v>0.44700000000000001</v>
      </c>
      <c r="Z93" s="193">
        <v>0.434</v>
      </c>
      <c r="AA93" s="193">
        <v>0.42</v>
      </c>
      <c r="AB93" s="193">
        <v>0.03</v>
      </c>
      <c r="AC93" s="193">
        <v>1.7999999999999999E-2</v>
      </c>
      <c r="AD93" s="121">
        <v>1.349</v>
      </c>
      <c r="AE93" s="200">
        <f t="shared" si="28"/>
        <v>0.18100000000000005</v>
      </c>
      <c r="AF93" s="193">
        <v>2.5999999999999999E-2</v>
      </c>
      <c r="AG93" s="201">
        <v>13.247</v>
      </c>
      <c r="AH93" s="73"/>
      <c r="AI93" s="73"/>
      <c r="AJ93" s="73"/>
      <c r="AK93" s="73"/>
      <c r="AL93" s="73"/>
      <c r="AM93" s="73"/>
      <c r="AN93" s="73"/>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row>
    <row r="94" spans="1:142" ht="15" customHeight="1">
      <c r="A94" s="189" t="s">
        <v>169</v>
      </c>
      <c r="B94" s="190" t="s">
        <v>248</v>
      </c>
      <c r="C94" s="211" t="s">
        <v>264</v>
      </c>
      <c r="D94" s="191">
        <v>79.3</v>
      </c>
      <c r="E94" s="191">
        <v>83.507000000000005</v>
      </c>
      <c r="F94" s="217">
        <v>0.92400000000000004</v>
      </c>
      <c r="G94" s="218">
        <v>60418.394999999997</v>
      </c>
      <c r="H94" s="219" t="s">
        <v>195</v>
      </c>
      <c r="I94" s="220" t="s">
        <v>6</v>
      </c>
      <c r="J94" s="244">
        <v>0.53295599999999999</v>
      </c>
      <c r="K94" s="192"/>
      <c r="L94" s="193"/>
      <c r="M94" s="193"/>
      <c r="N94" s="193"/>
      <c r="O94" s="193"/>
      <c r="P94" s="193"/>
      <c r="Q94" s="119">
        <v>1.212</v>
      </c>
      <c r="R94" s="192"/>
      <c r="S94" s="193"/>
      <c r="T94" s="193"/>
      <c r="U94" s="193"/>
      <c r="V94" s="193"/>
      <c r="W94" s="193"/>
      <c r="X94" s="120">
        <v>4.8869999999999996</v>
      </c>
      <c r="Y94" s="193"/>
      <c r="Z94" s="193"/>
      <c r="AA94" s="193"/>
      <c r="AB94" s="193"/>
      <c r="AC94" s="193"/>
      <c r="AD94" s="121">
        <v>0.42599999999999999</v>
      </c>
      <c r="AE94" s="200">
        <f t="shared" si="28"/>
        <v>-4.4609999999999994</v>
      </c>
      <c r="AF94" s="193">
        <f t="shared" ref="AF94:AF125" si="31">X94/$AD$6</f>
        <v>3.25582944703531</v>
      </c>
      <c r="AG94" s="201">
        <f t="shared" ref="AG94:AG125" si="32">X94/AD94</f>
        <v>11.471830985915492</v>
      </c>
      <c r="AH94" s="73"/>
      <c r="AI94" s="73"/>
      <c r="AJ94" s="73"/>
      <c r="AK94" s="73"/>
      <c r="AL94" s="73"/>
      <c r="AM94" s="73"/>
      <c r="AN94" s="73"/>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row>
    <row r="95" spans="1:142" ht="15" customHeight="1">
      <c r="A95" s="189" t="s">
        <v>92</v>
      </c>
      <c r="B95" s="190" t="s">
        <v>247</v>
      </c>
      <c r="C95" s="211" t="s">
        <v>263</v>
      </c>
      <c r="D95" s="191">
        <v>70.3</v>
      </c>
      <c r="E95" s="191">
        <v>73.412000000000006</v>
      </c>
      <c r="F95" s="217">
        <v>0.80600000000000005</v>
      </c>
      <c r="G95" s="218">
        <v>26635.011999999999</v>
      </c>
      <c r="H95" s="219" t="s">
        <v>126</v>
      </c>
      <c r="I95" s="220" t="s">
        <v>8</v>
      </c>
      <c r="J95" s="244">
        <v>1.27359</v>
      </c>
      <c r="K95" s="192">
        <v>0.128</v>
      </c>
      <c r="L95" s="193">
        <v>3.0000000000000001E-3</v>
      </c>
      <c r="M95" s="193">
        <v>2E-3</v>
      </c>
      <c r="N95" s="193">
        <v>0.59299999999999997</v>
      </c>
      <c r="O95" s="193">
        <v>8.1000000000000003E-2</v>
      </c>
      <c r="P95" s="193">
        <v>1.0960000000000001</v>
      </c>
      <c r="Q95" s="119">
        <v>1.9019999999999999</v>
      </c>
      <c r="R95" s="192">
        <v>0.53400000000000003</v>
      </c>
      <c r="S95" s="193">
        <v>0.27500000000000002</v>
      </c>
      <c r="T95" s="193">
        <v>0.14299999999999999</v>
      </c>
      <c r="U95" s="193">
        <v>0.65</v>
      </c>
      <c r="V95" s="193">
        <v>8.1000000000000003E-2</v>
      </c>
      <c r="W95" s="193">
        <v>1.667</v>
      </c>
      <c r="X95" s="120">
        <v>3.3490000000000002</v>
      </c>
      <c r="Y95" s="193">
        <v>0.128</v>
      </c>
      <c r="Z95" s="193">
        <v>5.0000000000000001E-3</v>
      </c>
      <c r="AA95" s="193">
        <v>0.01</v>
      </c>
      <c r="AB95" s="193">
        <v>0.52900000000000003</v>
      </c>
      <c r="AC95" s="193">
        <v>8.1000000000000003E-2</v>
      </c>
      <c r="AD95" s="121">
        <v>0.753</v>
      </c>
      <c r="AE95" s="200">
        <f t="shared" si="28"/>
        <v>-2.5960000000000001</v>
      </c>
      <c r="AF95" s="193">
        <f t="shared" si="31"/>
        <v>2.2311792138574287</v>
      </c>
      <c r="AG95" s="201">
        <f t="shared" si="32"/>
        <v>4.4475431606905715</v>
      </c>
      <c r="AH95" s="73"/>
      <c r="AI95" s="73"/>
      <c r="AJ95" s="73"/>
      <c r="AK95" s="73"/>
      <c r="AL95" s="73"/>
      <c r="AM95" s="73"/>
      <c r="AN95" s="73"/>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row>
    <row r="96" spans="1:142" ht="15" customHeight="1">
      <c r="A96" s="189" t="s">
        <v>34</v>
      </c>
      <c r="B96" s="190" t="s">
        <v>247</v>
      </c>
      <c r="C96" s="211" t="s">
        <v>263</v>
      </c>
      <c r="D96" s="191">
        <v>70.8</v>
      </c>
      <c r="E96" s="191">
        <v>75.069000000000003</v>
      </c>
      <c r="F96" s="217">
        <v>0.78900000000000003</v>
      </c>
      <c r="G96" s="218">
        <v>21917.249</v>
      </c>
      <c r="H96" s="219" t="s">
        <v>129</v>
      </c>
      <c r="I96" s="220" t="s">
        <v>8</v>
      </c>
      <c r="J96" s="244">
        <v>129.74</v>
      </c>
      <c r="K96" s="194">
        <v>0.38900000000000001</v>
      </c>
      <c r="L96" s="195">
        <v>0.20899999999999999</v>
      </c>
      <c r="M96" s="195">
        <v>0.16500000000000001</v>
      </c>
      <c r="N96" s="195">
        <v>0.1</v>
      </c>
      <c r="O96" s="195">
        <v>4.2000000000000003E-2</v>
      </c>
      <c r="P96" s="195">
        <v>1.155</v>
      </c>
      <c r="Q96" s="119">
        <v>2.0590000000000002</v>
      </c>
      <c r="R96" s="194">
        <v>0.54500000000000004</v>
      </c>
      <c r="S96" s="195">
        <v>0.20699999999999999</v>
      </c>
      <c r="T96" s="195">
        <v>0.26200000000000001</v>
      </c>
      <c r="U96" s="195">
        <v>9.7000000000000003E-2</v>
      </c>
      <c r="V96" s="195">
        <v>4.2000000000000003E-2</v>
      </c>
      <c r="W96" s="195">
        <v>1.4710000000000001</v>
      </c>
      <c r="X96" s="120">
        <v>2.6240000000000001</v>
      </c>
      <c r="Y96" s="195">
        <v>0.38900000000000001</v>
      </c>
      <c r="Z96" s="195">
        <v>0.20899999999999999</v>
      </c>
      <c r="AA96" s="195">
        <v>0.42399999999999999</v>
      </c>
      <c r="AB96" s="195">
        <v>0.124</v>
      </c>
      <c r="AC96" s="195">
        <v>4.2000000000000003E-2</v>
      </c>
      <c r="AD96" s="121">
        <v>1.1879999999999999</v>
      </c>
      <c r="AE96" s="202">
        <f t="shared" si="28"/>
        <v>-1.4360000000000002</v>
      </c>
      <c r="AF96" s="193">
        <f t="shared" si="31"/>
        <v>1.7481678880746172</v>
      </c>
      <c r="AG96" s="201">
        <f t="shared" si="32"/>
        <v>2.2087542087542089</v>
      </c>
      <c r="AH96" s="73"/>
      <c r="AI96" s="73"/>
      <c r="AJ96" s="73"/>
      <c r="AK96" s="73"/>
      <c r="AL96" s="73"/>
      <c r="AM96" s="73"/>
      <c r="AN96" s="73"/>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row>
    <row r="97" spans="1:142" ht="15" customHeight="1">
      <c r="A97" s="189" t="s">
        <v>58</v>
      </c>
      <c r="B97" s="190" t="s">
        <v>247</v>
      </c>
      <c r="C97" s="211" t="s">
        <v>263</v>
      </c>
      <c r="D97" s="191">
        <v>66.8</v>
      </c>
      <c r="E97" s="191">
        <v>72.122</v>
      </c>
      <c r="F97" s="217">
        <v>0.747</v>
      </c>
      <c r="G97" s="218">
        <v>16222.864</v>
      </c>
      <c r="H97" s="219" t="s">
        <v>127</v>
      </c>
      <c r="I97" s="220" t="s">
        <v>5</v>
      </c>
      <c r="J97" s="244">
        <v>3.4319299999999999</v>
      </c>
      <c r="K97" s="192">
        <v>0.32100000000000001</v>
      </c>
      <c r="L97" s="193">
        <v>5.3940000000000001</v>
      </c>
      <c r="M97" s="193">
        <v>0.115</v>
      </c>
      <c r="N97" s="193">
        <v>0</v>
      </c>
      <c r="O97" s="193">
        <v>8.9999999999999993E-3</v>
      </c>
      <c r="P97" s="193">
        <v>2.4649999999999999</v>
      </c>
      <c r="Q97" s="119">
        <v>8.3049999999999997</v>
      </c>
      <c r="R97" s="192">
        <v>0.27900000000000003</v>
      </c>
      <c r="S97" s="193">
        <v>4.359</v>
      </c>
      <c r="T97" s="193">
        <v>0.156</v>
      </c>
      <c r="U97" s="193">
        <v>7.0000000000000001E-3</v>
      </c>
      <c r="V97" s="193">
        <v>8.9999999999999993E-3</v>
      </c>
      <c r="W97" s="193">
        <v>2.8620000000000001</v>
      </c>
      <c r="X97" s="120">
        <v>7.6719999999999997</v>
      </c>
      <c r="Y97" s="193">
        <v>0.32100000000000001</v>
      </c>
      <c r="Z97" s="193">
        <v>6.1840000000000002</v>
      </c>
      <c r="AA97" s="193">
        <v>6.2409999999999997</v>
      </c>
      <c r="AB97" s="193">
        <v>5.8000000000000003E-2</v>
      </c>
      <c r="AC97" s="193">
        <v>8.9999999999999993E-3</v>
      </c>
      <c r="AD97" s="121">
        <v>12.814</v>
      </c>
      <c r="AE97" s="200">
        <f t="shared" si="28"/>
        <v>5.1420000000000003</v>
      </c>
      <c r="AF97" s="193">
        <f t="shared" si="31"/>
        <v>5.1112591605596274</v>
      </c>
      <c r="AG97" s="201">
        <f t="shared" si="32"/>
        <v>0.59872014983611677</v>
      </c>
      <c r="AH97" s="73"/>
      <c r="AI97" s="73"/>
      <c r="AJ97" s="73"/>
      <c r="AK97" s="73"/>
      <c r="AL97" s="73"/>
      <c r="AM97" s="73"/>
      <c r="AN97" s="73"/>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row>
    <row r="98" spans="1:142" ht="15" customHeight="1">
      <c r="A98" s="189" t="s">
        <v>136</v>
      </c>
      <c r="B98" s="190" t="s">
        <v>247</v>
      </c>
      <c r="C98" s="211" t="s">
        <v>263</v>
      </c>
      <c r="D98" s="191">
        <v>73.7</v>
      </c>
      <c r="E98" s="191">
        <v>77.587999999999994</v>
      </c>
      <c r="F98" s="217">
        <v>0.86199999999999999</v>
      </c>
      <c r="G98" s="218">
        <v>27243.517</v>
      </c>
      <c r="H98" s="219" t="s">
        <v>130</v>
      </c>
      <c r="I98" s="220" t="s">
        <v>8</v>
      </c>
      <c r="J98" s="244">
        <v>0.633552</v>
      </c>
      <c r="K98" s="192">
        <v>3.6999999999999998E-2</v>
      </c>
      <c r="L98" s="193">
        <v>0.124</v>
      </c>
      <c r="M98" s="193">
        <v>1.071</v>
      </c>
      <c r="N98" s="193">
        <v>1.4E-2</v>
      </c>
      <c r="O98" s="193">
        <v>8.8999999999999996E-2</v>
      </c>
      <c r="P98" s="193">
        <v>1.4019999999999999</v>
      </c>
      <c r="Q98" s="119">
        <v>2.7370000000000001</v>
      </c>
      <c r="R98" s="192">
        <v>0.52300000000000002</v>
      </c>
      <c r="S98" s="193">
        <v>0.43099999999999999</v>
      </c>
      <c r="T98" s="193">
        <v>1.0169999999999999</v>
      </c>
      <c r="U98" s="193">
        <v>8.3000000000000004E-2</v>
      </c>
      <c r="V98" s="193">
        <v>8.8999999999999996E-2</v>
      </c>
      <c r="W98" s="193">
        <v>2.536</v>
      </c>
      <c r="X98" s="120">
        <v>4.68</v>
      </c>
      <c r="Y98" s="193">
        <v>3.6999999999999998E-2</v>
      </c>
      <c r="Z98" s="193">
        <v>0.33</v>
      </c>
      <c r="AA98" s="193">
        <v>1.9390000000000001</v>
      </c>
      <c r="AB98" s="193">
        <v>0.24199999999999999</v>
      </c>
      <c r="AC98" s="193">
        <v>8.8999999999999996E-2</v>
      </c>
      <c r="AD98" s="121">
        <v>2.6360000000000001</v>
      </c>
      <c r="AE98" s="200">
        <f t="shared" si="28"/>
        <v>-2.0439999999999996</v>
      </c>
      <c r="AF98" s="193">
        <f t="shared" si="31"/>
        <v>3.1179213857428381</v>
      </c>
      <c r="AG98" s="201">
        <f t="shared" si="32"/>
        <v>1.7754172989377843</v>
      </c>
      <c r="AH98" s="73"/>
      <c r="AI98" s="73"/>
      <c r="AJ98" s="73"/>
      <c r="AK98" s="73"/>
      <c r="AL98" s="73"/>
      <c r="AM98" s="73"/>
      <c r="AN98" s="73"/>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row>
    <row r="99" spans="1:142" ht="15" customHeight="1">
      <c r="A99" s="189" t="s">
        <v>91</v>
      </c>
      <c r="B99" s="190" t="s">
        <v>247</v>
      </c>
      <c r="C99" s="211" t="s">
        <v>263</v>
      </c>
      <c r="D99" s="191">
        <v>53.8</v>
      </c>
      <c r="E99" s="191">
        <v>63.610999999999997</v>
      </c>
      <c r="F99" s="217">
        <v>0.49299999999999999</v>
      </c>
      <c r="G99" s="218">
        <v>1512.2760000000001</v>
      </c>
      <c r="H99" s="219" t="s">
        <v>126</v>
      </c>
      <c r="I99" s="220" t="s">
        <v>37</v>
      </c>
      <c r="J99" s="244">
        <v>33.635199</v>
      </c>
      <c r="K99" s="192">
        <v>0.16</v>
      </c>
      <c r="L99" s="193">
        <v>3.1E-2</v>
      </c>
      <c r="M99" s="193">
        <v>0.23200000000000001</v>
      </c>
      <c r="N99" s="193">
        <v>2.4E-2</v>
      </c>
      <c r="O99" s="193">
        <v>2.7E-2</v>
      </c>
      <c r="P99" s="193">
        <v>8.5000000000000006E-2</v>
      </c>
      <c r="Q99" s="119">
        <v>0.56000000000000005</v>
      </c>
      <c r="R99" s="192">
        <v>0.157</v>
      </c>
      <c r="S99" s="193">
        <v>3.5000000000000003E-2</v>
      </c>
      <c r="T99" s="193">
        <v>0.23300000000000001</v>
      </c>
      <c r="U99" s="193">
        <v>4.1000000000000002E-2</v>
      </c>
      <c r="V99" s="193">
        <v>2.7E-2</v>
      </c>
      <c r="W99" s="193">
        <v>0.14000000000000001</v>
      </c>
      <c r="X99" s="120">
        <v>0.63300000000000001</v>
      </c>
      <c r="Y99" s="193">
        <v>0.16</v>
      </c>
      <c r="Z99" s="193">
        <v>0.57899999999999996</v>
      </c>
      <c r="AA99" s="193">
        <v>0.42099999999999999</v>
      </c>
      <c r="AB99" s="193">
        <v>0.122</v>
      </c>
      <c r="AC99" s="193">
        <v>2.7E-2</v>
      </c>
      <c r="AD99" s="121">
        <v>1.3089999999999999</v>
      </c>
      <c r="AE99" s="200">
        <f t="shared" si="28"/>
        <v>0.67599999999999993</v>
      </c>
      <c r="AF99" s="193">
        <f t="shared" si="31"/>
        <v>0.4217188540972685</v>
      </c>
      <c r="AG99" s="201">
        <f t="shared" si="32"/>
        <v>0.48357524828113069</v>
      </c>
      <c r="AH99" s="73"/>
      <c r="AI99" s="73"/>
      <c r="AJ99" s="73"/>
      <c r="AK99" s="73"/>
      <c r="AL99" s="73"/>
      <c r="AM99" s="73"/>
      <c r="AN99" s="73"/>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row>
    <row r="100" spans="1:142" ht="15" customHeight="1">
      <c r="A100" s="189" t="s">
        <v>57</v>
      </c>
      <c r="B100" s="190" t="s">
        <v>247</v>
      </c>
      <c r="C100" s="211" t="s">
        <v>263</v>
      </c>
      <c r="D100" s="191">
        <v>61.9</v>
      </c>
      <c r="E100" s="191">
        <v>66.888999999999996</v>
      </c>
      <c r="F100" s="217">
        <v>0.60899999999999999</v>
      </c>
      <c r="G100" s="218">
        <v>5364.1379999999999</v>
      </c>
      <c r="H100" s="219" t="s">
        <v>127</v>
      </c>
      <c r="I100" s="220" t="s">
        <v>37</v>
      </c>
      <c r="J100" s="244">
        <v>54.133800999999998</v>
      </c>
      <c r="K100" s="192">
        <v>0.52600000000000002</v>
      </c>
      <c r="L100" s="193">
        <v>7.0000000000000001E-3</v>
      </c>
      <c r="M100" s="193">
        <v>0.32800000000000001</v>
      </c>
      <c r="N100" s="193">
        <v>5.1999999999999998E-2</v>
      </c>
      <c r="O100" s="193">
        <v>0.06</v>
      </c>
      <c r="P100" s="193">
        <v>0.17100000000000001</v>
      </c>
      <c r="Q100" s="119">
        <v>1.1439999999999999</v>
      </c>
      <c r="R100" s="192">
        <v>0.42399999999999999</v>
      </c>
      <c r="S100" s="193">
        <v>1.0999999999999999E-2</v>
      </c>
      <c r="T100" s="193">
        <v>0.32700000000000001</v>
      </c>
      <c r="U100" s="193">
        <v>4.1000000000000002E-2</v>
      </c>
      <c r="V100" s="193">
        <v>0.06</v>
      </c>
      <c r="W100" s="193">
        <v>0.27900000000000003</v>
      </c>
      <c r="X100" s="120">
        <v>1.1419999999999999</v>
      </c>
      <c r="Y100" s="193">
        <v>0.52600000000000002</v>
      </c>
      <c r="Z100" s="193">
        <v>7.0000000000000001E-3</v>
      </c>
      <c r="AA100" s="193">
        <v>0.48799999999999999</v>
      </c>
      <c r="AB100" s="193">
        <v>0.27200000000000002</v>
      </c>
      <c r="AC100" s="193">
        <v>0.06</v>
      </c>
      <c r="AD100" s="121">
        <v>1.3540000000000001</v>
      </c>
      <c r="AE100" s="200">
        <f t="shared" si="28"/>
        <v>0.21200000000000019</v>
      </c>
      <c r="AF100" s="193">
        <f t="shared" si="31"/>
        <v>0.7608261159227182</v>
      </c>
      <c r="AG100" s="201">
        <f t="shared" si="32"/>
        <v>0.84342688330871474</v>
      </c>
      <c r="AH100" s="73"/>
      <c r="AI100" s="73"/>
      <c r="AJ100" s="73"/>
      <c r="AK100" s="73"/>
      <c r="AL100" s="73"/>
      <c r="AM100" s="73"/>
      <c r="AN100" s="73"/>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row>
    <row r="101" spans="1:142" ht="15" customHeight="1">
      <c r="A101" s="189" t="s">
        <v>56</v>
      </c>
      <c r="B101" s="190" t="s">
        <v>247</v>
      </c>
      <c r="C101" s="211" t="s">
        <v>263</v>
      </c>
      <c r="D101" s="191">
        <v>69.099999999999994</v>
      </c>
      <c r="E101" s="191">
        <v>70.353999999999999</v>
      </c>
      <c r="F101" s="217">
        <v>0.622</v>
      </c>
      <c r="G101" s="218">
        <v>4861.2299999999996</v>
      </c>
      <c r="H101" s="219" t="s">
        <v>127</v>
      </c>
      <c r="I101" s="220" t="s">
        <v>37</v>
      </c>
      <c r="J101" s="244">
        <v>29.694599999999998</v>
      </c>
      <c r="K101" s="192">
        <v>0.13500000000000001</v>
      </c>
      <c r="L101" s="193">
        <v>4.2999999999999997E-2</v>
      </c>
      <c r="M101" s="193">
        <v>0.17699999999999999</v>
      </c>
      <c r="N101" s="193">
        <v>1E-3</v>
      </c>
      <c r="O101" s="193">
        <v>0.13500000000000001</v>
      </c>
      <c r="P101" s="193">
        <v>0.123</v>
      </c>
      <c r="Q101" s="119">
        <v>0.61399999999999999</v>
      </c>
      <c r="R101" s="192">
        <v>0.224</v>
      </c>
      <c r="S101" s="193">
        <v>5.2999999999999999E-2</v>
      </c>
      <c r="T101" s="193">
        <v>0.189</v>
      </c>
      <c r="U101" s="193">
        <v>3.0000000000000001E-3</v>
      </c>
      <c r="V101" s="193">
        <v>0.13500000000000001</v>
      </c>
      <c r="W101" s="193">
        <v>0.27100000000000002</v>
      </c>
      <c r="X101" s="120">
        <v>0.875</v>
      </c>
      <c r="Y101" s="193">
        <v>0.13500000000000001</v>
      </c>
      <c r="Z101" s="193">
        <v>4.2999999999999997E-2</v>
      </c>
      <c r="AA101" s="193">
        <v>0.09</v>
      </c>
      <c r="AB101" s="193">
        <v>5.0000000000000001E-3</v>
      </c>
      <c r="AC101" s="193">
        <v>0.13500000000000001</v>
      </c>
      <c r="AD101" s="121">
        <v>0.40699999999999997</v>
      </c>
      <c r="AE101" s="200">
        <f t="shared" si="28"/>
        <v>-0.46800000000000003</v>
      </c>
      <c r="AF101" s="193">
        <f t="shared" si="31"/>
        <v>0.58294470353097938</v>
      </c>
      <c r="AG101" s="201">
        <f t="shared" si="32"/>
        <v>2.1498771498771498</v>
      </c>
      <c r="AH101" s="73"/>
      <c r="AI101" s="73"/>
      <c r="AJ101" s="73"/>
      <c r="AK101" s="73"/>
      <c r="AL101" s="73"/>
      <c r="AM101" s="73"/>
      <c r="AN101" s="73"/>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row>
    <row r="102" spans="1:142" ht="15" customHeight="1">
      <c r="A102" s="189" t="s">
        <v>120</v>
      </c>
      <c r="B102" s="190" t="s">
        <v>247</v>
      </c>
      <c r="C102" s="211" t="s">
        <v>263</v>
      </c>
      <c r="D102" s="191">
        <v>49.1</v>
      </c>
      <c r="E102" s="191">
        <v>61.183</v>
      </c>
      <c r="F102" s="217">
        <v>0.41899999999999998</v>
      </c>
      <c r="G102" s="218">
        <v>1689.5640000000001</v>
      </c>
      <c r="H102" s="219" t="s">
        <v>126</v>
      </c>
      <c r="I102" s="220" t="s">
        <v>37</v>
      </c>
      <c r="J102" s="244">
        <v>26.1599</v>
      </c>
      <c r="K102" s="192">
        <v>0.56000000000000005</v>
      </c>
      <c r="L102" s="193">
        <v>0.35199999999999998</v>
      </c>
      <c r="M102" s="193">
        <v>0.20699999999999999</v>
      </c>
      <c r="N102" s="193">
        <v>1.0999999999999999E-2</v>
      </c>
      <c r="O102" s="193">
        <v>1.9E-2</v>
      </c>
      <c r="P102" s="193">
        <v>4.5999999999999999E-2</v>
      </c>
      <c r="Q102" s="119">
        <v>1.194</v>
      </c>
      <c r="R102" s="192">
        <v>0.59499999999999997</v>
      </c>
      <c r="S102" s="193">
        <v>0.33900000000000002</v>
      </c>
      <c r="T102" s="193">
        <v>0.20899999999999999</v>
      </c>
      <c r="U102" s="193">
        <v>1.2999999999999999E-2</v>
      </c>
      <c r="V102" s="193">
        <v>1.9E-2</v>
      </c>
      <c r="W102" s="193">
        <v>8.4000000000000005E-2</v>
      </c>
      <c r="X102" s="120">
        <v>1.2589999999999999</v>
      </c>
      <c r="Y102" s="193">
        <v>0.56000000000000005</v>
      </c>
      <c r="Z102" s="193">
        <v>0.35199999999999998</v>
      </c>
      <c r="AA102" s="193">
        <v>0.03</v>
      </c>
      <c r="AB102" s="193">
        <v>0</v>
      </c>
      <c r="AC102" s="193">
        <v>1.9E-2</v>
      </c>
      <c r="AD102" s="121">
        <v>0.96099999999999997</v>
      </c>
      <c r="AE102" s="200">
        <f t="shared" si="28"/>
        <v>-0.29799999999999993</v>
      </c>
      <c r="AF102" s="193">
        <f t="shared" si="31"/>
        <v>0.83877415056628912</v>
      </c>
      <c r="AG102" s="201">
        <f t="shared" si="32"/>
        <v>1.3100936524453692</v>
      </c>
      <c r="AH102" s="73"/>
      <c r="AI102" s="73"/>
      <c r="AJ102" s="73"/>
      <c r="AK102" s="73"/>
      <c r="AL102" s="73"/>
      <c r="AM102" s="73"/>
      <c r="AN102" s="73"/>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row>
    <row r="103" spans="1:142" ht="15" customHeight="1">
      <c r="A103" s="189" t="s">
        <v>90</v>
      </c>
      <c r="B103" s="190" t="s">
        <v>247</v>
      </c>
      <c r="C103" s="211" t="s">
        <v>263</v>
      </c>
      <c r="D103" s="191">
        <v>54.6</v>
      </c>
      <c r="E103" s="191">
        <v>54.462000000000003</v>
      </c>
      <c r="F103" s="217">
        <v>0.56000000000000005</v>
      </c>
      <c r="G103" s="218">
        <v>7843.835</v>
      </c>
      <c r="H103" s="219" t="s">
        <v>126</v>
      </c>
      <c r="I103" s="220" t="s">
        <v>5</v>
      </c>
      <c r="J103" s="244">
        <v>227.88300000000001</v>
      </c>
      <c r="K103" s="192">
        <v>0.25900000000000001</v>
      </c>
      <c r="L103" s="193">
        <v>8.3000000000000004E-2</v>
      </c>
      <c r="M103" s="193">
        <v>0.14499999999999999</v>
      </c>
      <c r="N103" s="193">
        <v>1.4999999999999999E-2</v>
      </c>
      <c r="O103" s="193">
        <v>4.2000000000000003E-2</v>
      </c>
      <c r="P103" s="193">
        <v>0.14699999999999999</v>
      </c>
      <c r="Q103" s="119">
        <v>0.69199999999999995</v>
      </c>
      <c r="R103" s="192">
        <v>0.27</v>
      </c>
      <c r="S103" s="193">
        <v>8.5000000000000006E-2</v>
      </c>
      <c r="T103" s="193">
        <v>0.152</v>
      </c>
      <c r="U103" s="193">
        <v>2.9000000000000001E-2</v>
      </c>
      <c r="V103" s="193">
        <v>4.2000000000000003E-2</v>
      </c>
      <c r="W103" s="193">
        <v>0.191</v>
      </c>
      <c r="X103" s="120">
        <v>0.76900000000000002</v>
      </c>
      <c r="Y103" s="193">
        <v>0.25900000000000001</v>
      </c>
      <c r="Z103" s="193">
        <v>8.3000000000000004E-2</v>
      </c>
      <c r="AA103" s="193">
        <v>3.1E-2</v>
      </c>
      <c r="AB103" s="193">
        <v>1.2999999999999999E-2</v>
      </c>
      <c r="AC103" s="193">
        <v>4.2000000000000003E-2</v>
      </c>
      <c r="AD103" s="121">
        <v>0.42899999999999999</v>
      </c>
      <c r="AE103" s="200">
        <f t="shared" si="28"/>
        <v>-0.34</v>
      </c>
      <c r="AF103" s="193">
        <f t="shared" si="31"/>
        <v>0.51232511658894075</v>
      </c>
      <c r="AG103" s="201">
        <f t="shared" si="32"/>
        <v>1.7925407925407926</v>
      </c>
      <c r="AH103" s="73"/>
      <c r="AI103" s="73"/>
      <c r="AJ103" s="73"/>
      <c r="AK103" s="73"/>
      <c r="AL103" s="73"/>
      <c r="AM103" s="73"/>
      <c r="AN103" s="73"/>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row>
    <row r="104" spans="1:142" ht="15" customHeight="1">
      <c r="A104" s="189" t="s">
        <v>10</v>
      </c>
      <c r="B104" s="190" t="s">
        <v>248</v>
      </c>
      <c r="C104" s="211" t="s">
        <v>264</v>
      </c>
      <c r="D104" s="191">
        <v>82.8</v>
      </c>
      <c r="E104" s="191">
        <v>83.111999999999995</v>
      </c>
      <c r="F104" s="217">
        <v>0.97</v>
      </c>
      <c r="G104" s="218">
        <v>90085.437999999995</v>
      </c>
      <c r="H104" s="219" t="s">
        <v>130</v>
      </c>
      <c r="I104" s="220" t="s">
        <v>6</v>
      </c>
      <c r="J104" s="244">
        <v>5.5191699999999999</v>
      </c>
      <c r="K104" s="192"/>
      <c r="L104" s="193"/>
      <c r="M104" s="193"/>
      <c r="N104" s="193"/>
      <c r="O104" s="193"/>
      <c r="P104" s="193"/>
      <c r="Q104" s="119">
        <v>8.1449999999999996</v>
      </c>
      <c r="R104" s="192"/>
      <c r="S104" s="193"/>
      <c r="T104" s="193"/>
      <c r="U104" s="193"/>
      <c r="V104" s="193"/>
      <c r="W104" s="193"/>
      <c r="X104" s="120">
        <v>4.3760000000000003</v>
      </c>
      <c r="Y104" s="193"/>
      <c r="Z104" s="193"/>
      <c r="AA104" s="193"/>
      <c r="AB104" s="193"/>
      <c r="AC104" s="193"/>
      <c r="AD104" s="121">
        <v>6.5209999999999999</v>
      </c>
      <c r="AE104" s="200">
        <f t="shared" si="28"/>
        <v>2.1449999999999996</v>
      </c>
      <c r="AF104" s="193">
        <f t="shared" si="31"/>
        <v>2.9153897401732185</v>
      </c>
      <c r="AG104" s="201">
        <f t="shared" si="32"/>
        <v>0.67106272044165016</v>
      </c>
      <c r="AH104" s="73"/>
      <c r="AI104" s="73"/>
      <c r="AJ104" s="73"/>
      <c r="AK104" s="73"/>
      <c r="AL104" s="73"/>
      <c r="AM104" s="73"/>
      <c r="AN104" s="73"/>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row>
    <row r="105" spans="1:142" ht="15" customHeight="1">
      <c r="A105" s="189" t="s">
        <v>137</v>
      </c>
      <c r="B105" s="190" t="s">
        <v>247</v>
      </c>
      <c r="C105" s="211" t="s">
        <v>263</v>
      </c>
      <c r="D105" s="191">
        <v>64.8</v>
      </c>
      <c r="E105" s="191">
        <v>80.031000000000006</v>
      </c>
      <c r="F105" s="217">
        <v>0.85799999999999998</v>
      </c>
      <c r="G105" s="218">
        <v>37793.616000000002</v>
      </c>
      <c r="H105" s="219" t="s">
        <v>128</v>
      </c>
      <c r="I105" s="220" t="s">
        <v>6</v>
      </c>
      <c r="J105" s="244">
        <v>5.0492700000000008</v>
      </c>
      <c r="K105" s="192">
        <v>9.4E-2</v>
      </c>
      <c r="L105" s="193">
        <v>2.8000000000000001E-2</v>
      </c>
      <c r="M105" s="193">
        <v>4.0000000000000001E-3</v>
      </c>
      <c r="N105" s="193">
        <v>1.1200000000000001</v>
      </c>
      <c r="O105" s="193">
        <v>0.255</v>
      </c>
      <c r="P105" s="193">
        <v>5.35</v>
      </c>
      <c r="Q105" s="119">
        <v>6.851</v>
      </c>
      <c r="R105" s="192">
        <v>0.39300000000000002</v>
      </c>
      <c r="S105" s="193">
        <v>0.248</v>
      </c>
      <c r="T105" s="193">
        <v>8.1000000000000003E-2</v>
      </c>
      <c r="U105" s="193">
        <v>0.67900000000000005</v>
      </c>
      <c r="V105" s="193">
        <v>0.255</v>
      </c>
      <c r="W105" s="193">
        <v>3.6110000000000002</v>
      </c>
      <c r="X105" s="120">
        <v>5.2670000000000003</v>
      </c>
      <c r="Y105" s="193">
        <v>9.4E-2</v>
      </c>
      <c r="Z105" s="193">
        <v>2.8000000000000001E-2</v>
      </c>
      <c r="AA105" s="193">
        <v>1E-3</v>
      </c>
      <c r="AB105" s="193">
        <v>1.034</v>
      </c>
      <c r="AC105" s="193">
        <v>0.255</v>
      </c>
      <c r="AD105" s="121">
        <v>1.411</v>
      </c>
      <c r="AE105" s="200">
        <f t="shared" si="28"/>
        <v>-3.8560000000000003</v>
      </c>
      <c r="AF105" s="193">
        <f t="shared" si="31"/>
        <v>3.5089940039973357</v>
      </c>
      <c r="AG105" s="201">
        <f t="shared" si="32"/>
        <v>3.7328136073706593</v>
      </c>
      <c r="AH105" s="73"/>
      <c r="AI105" s="73"/>
      <c r="AJ105" s="73"/>
      <c r="AK105" s="73"/>
      <c r="AL105" s="73"/>
      <c r="AM105" s="73"/>
      <c r="AN105" s="73"/>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row>
    <row r="106" spans="1:142" ht="15" customHeight="1">
      <c r="A106" s="189" t="s">
        <v>55</v>
      </c>
      <c r="B106" s="190" t="s">
        <v>247</v>
      </c>
      <c r="C106" s="211" t="s">
        <v>263</v>
      </c>
      <c r="D106" s="191">
        <v>56.9</v>
      </c>
      <c r="E106" s="191">
        <v>67.649000000000001</v>
      </c>
      <c r="F106" s="217">
        <v>0.54400000000000004</v>
      </c>
      <c r="G106" s="221">
        <v>5418.7690000000002</v>
      </c>
      <c r="H106" s="219" t="s">
        <v>127</v>
      </c>
      <c r="I106" s="220" t="s">
        <v>5</v>
      </c>
      <c r="J106" s="244">
        <v>247.50399999999999</v>
      </c>
      <c r="K106" s="194">
        <v>0.29199999999999998</v>
      </c>
      <c r="L106" s="195">
        <v>3.0000000000000001E-3</v>
      </c>
      <c r="M106" s="195">
        <v>5.6000000000000001E-2</v>
      </c>
      <c r="N106" s="195">
        <v>2.9000000000000001E-2</v>
      </c>
      <c r="O106" s="195">
        <v>8.3000000000000004E-2</v>
      </c>
      <c r="P106" s="195">
        <v>0.22</v>
      </c>
      <c r="Q106" s="119">
        <v>0.68200000000000005</v>
      </c>
      <c r="R106" s="194">
        <v>0.28599999999999998</v>
      </c>
      <c r="S106" s="195">
        <v>4.0000000000000001E-3</v>
      </c>
      <c r="T106" s="195">
        <v>6.4000000000000001E-2</v>
      </c>
      <c r="U106" s="195">
        <v>1.4E-2</v>
      </c>
      <c r="V106" s="195">
        <v>8.3000000000000004E-2</v>
      </c>
      <c r="W106" s="195">
        <v>0.28299999999999997</v>
      </c>
      <c r="X106" s="120">
        <v>0.73299999999999998</v>
      </c>
      <c r="Y106" s="195">
        <v>0.29199999999999998</v>
      </c>
      <c r="Z106" s="195">
        <v>3.0000000000000001E-3</v>
      </c>
      <c r="AA106" s="195">
        <v>1.6E-2</v>
      </c>
      <c r="AB106" s="195">
        <v>2.5000000000000001E-2</v>
      </c>
      <c r="AC106" s="195">
        <v>8.3000000000000004E-2</v>
      </c>
      <c r="AD106" s="121">
        <v>0.41799999999999998</v>
      </c>
      <c r="AE106" s="202">
        <f t="shared" si="28"/>
        <v>-0.315</v>
      </c>
      <c r="AF106" s="193">
        <f t="shared" si="31"/>
        <v>0.48834110592938046</v>
      </c>
      <c r="AG106" s="201">
        <f t="shared" si="32"/>
        <v>1.7535885167464116</v>
      </c>
      <c r="AH106" s="73"/>
      <c r="AI106" s="73"/>
      <c r="AJ106" s="73"/>
      <c r="AK106" s="73"/>
      <c r="AL106" s="73"/>
      <c r="AM106" s="73"/>
      <c r="AN106" s="73"/>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row>
    <row r="107" spans="1:142" ht="15" customHeight="1">
      <c r="A107" s="189" t="s">
        <v>45</v>
      </c>
      <c r="B107" s="190" t="s">
        <v>248</v>
      </c>
      <c r="C107" s="211" t="s">
        <v>264</v>
      </c>
      <c r="D107" s="191">
        <v>68.099999999999994</v>
      </c>
      <c r="E107" s="191">
        <v>73.843999999999994</v>
      </c>
      <c r="F107" s="217">
        <v>0.75600000000000001</v>
      </c>
      <c r="G107" s="218">
        <v>15826.088</v>
      </c>
      <c r="H107" s="219" t="s">
        <v>190</v>
      </c>
      <c r="I107" s="220" t="s">
        <v>5</v>
      </c>
      <c r="J107" s="244">
        <v>6.84415</v>
      </c>
      <c r="K107" s="192"/>
      <c r="L107" s="193"/>
      <c r="M107" s="193"/>
      <c r="N107" s="193"/>
      <c r="O107" s="193"/>
      <c r="P107" s="193"/>
      <c r="Q107" s="119">
        <v>4.8470000000000004</v>
      </c>
      <c r="R107" s="192"/>
      <c r="S107" s="193"/>
      <c r="T107" s="193"/>
      <c r="U107" s="193"/>
      <c r="V107" s="193"/>
      <c r="W107" s="193"/>
      <c r="X107" s="120">
        <v>2.4390000000000001</v>
      </c>
      <c r="Y107" s="193"/>
      <c r="Z107" s="193"/>
      <c r="AA107" s="193"/>
      <c r="AB107" s="193"/>
      <c r="AC107" s="193"/>
      <c r="AD107" s="121">
        <v>9.0060000000000002</v>
      </c>
      <c r="AE107" s="200">
        <f t="shared" si="28"/>
        <v>6.5670000000000002</v>
      </c>
      <c r="AF107" s="193">
        <f t="shared" si="31"/>
        <v>1.6249167221852101</v>
      </c>
      <c r="AG107" s="201">
        <f t="shared" si="32"/>
        <v>0.27081945369753496</v>
      </c>
      <c r="AH107" s="73"/>
      <c r="AI107" s="73"/>
      <c r="AJ107" s="73"/>
      <c r="AK107" s="73"/>
      <c r="AL107" s="73"/>
      <c r="AM107" s="73"/>
      <c r="AN107" s="73"/>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row>
    <row r="108" spans="1:142" ht="15" customHeight="1">
      <c r="A108" s="189" t="s">
        <v>44</v>
      </c>
      <c r="B108" s="190" t="s">
        <v>247</v>
      </c>
      <c r="C108" s="211" t="s">
        <v>263</v>
      </c>
      <c r="D108" s="191">
        <v>72.599999999999994</v>
      </c>
      <c r="E108" s="191">
        <v>77.739999999999995</v>
      </c>
      <c r="F108" s="217">
        <v>0.79400000000000004</v>
      </c>
      <c r="G108" s="218">
        <v>15327.582</v>
      </c>
      <c r="H108" s="219" t="s">
        <v>190</v>
      </c>
      <c r="I108" s="220" t="s">
        <v>8</v>
      </c>
      <c r="J108" s="244">
        <v>33.845602</v>
      </c>
      <c r="K108" s="192">
        <v>0.503</v>
      </c>
      <c r="L108" s="193">
        <v>0.435</v>
      </c>
      <c r="M108" s="193">
        <v>0.107</v>
      </c>
      <c r="N108" s="193">
        <v>0.56499999999999995</v>
      </c>
      <c r="O108" s="193">
        <v>2.7E-2</v>
      </c>
      <c r="P108" s="193">
        <v>0.58699999999999997</v>
      </c>
      <c r="Q108" s="119">
        <v>2.2240000000000002</v>
      </c>
      <c r="R108" s="192">
        <v>0.623</v>
      </c>
      <c r="S108" s="193">
        <v>0.434</v>
      </c>
      <c r="T108" s="193">
        <v>0.161</v>
      </c>
      <c r="U108" s="193">
        <v>0.38800000000000001</v>
      </c>
      <c r="V108" s="193">
        <v>2.7E-2</v>
      </c>
      <c r="W108" s="193">
        <v>0.73399999999999999</v>
      </c>
      <c r="X108" s="120">
        <v>2.367</v>
      </c>
      <c r="Y108" s="193">
        <v>0.503</v>
      </c>
      <c r="Z108" s="193">
        <v>0.435</v>
      </c>
      <c r="AA108" s="193">
        <v>2.3839999999999999</v>
      </c>
      <c r="AB108" s="193">
        <v>0.17599999999999999</v>
      </c>
      <c r="AC108" s="193">
        <v>2.7E-2</v>
      </c>
      <c r="AD108" s="121">
        <v>3.5249999999999999</v>
      </c>
      <c r="AE108" s="200">
        <f t="shared" si="28"/>
        <v>1.1579999999999999</v>
      </c>
      <c r="AF108" s="193">
        <f t="shared" si="31"/>
        <v>1.5769487008660894</v>
      </c>
      <c r="AG108" s="201">
        <f t="shared" si="32"/>
        <v>0.6714893617021277</v>
      </c>
      <c r="AH108" s="73"/>
      <c r="AI108" s="73"/>
      <c r="AJ108" s="73"/>
      <c r="AK108" s="73"/>
      <c r="AL108" s="73"/>
      <c r="AM108" s="73"/>
      <c r="AN108" s="73"/>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row>
    <row r="109" spans="1:142" ht="15" customHeight="1">
      <c r="A109" s="189" t="s">
        <v>54</v>
      </c>
      <c r="B109" s="190" t="s">
        <v>247</v>
      </c>
      <c r="C109" s="211" t="s">
        <v>263</v>
      </c>
      <c r="D109" s="191">
        <v>68</v>
      </c>
      <c r="E109" s="191">
        <v>69.832999999999998</v>
      </c>
      <c r="F109" s="217">
        <v>0.72</v>
      </c>
      <c r="G109" s="218">
        <v>9898.5329999999994</v>
      </c>
      <c r="H109" s="219" t="s">
        <v>127</v>
      </c>
      <c r="I109" s="220" t="s">
        <v>5</v>
      </c>
      <c r="J109" s="244">
        <v>114.89100000000001</v>
      </c>
      <c r="K109" s="192">
        <v>0.192</v>
      </c>
      <c r="L109" s="193">
        <v>4.0000000000000001E-3</v>
      </c>
      <c r="M109" s="193">
        <v>0.06</v>
      </c>
      <c r="N109" s="193">
        <v>0.157</v>
      </c>
      <c r="O109" s="193">
        <v>0.1</v>
      </c>
      <c r="P109" s="193">
        <v>0.45</v>
      </c>
      <c r="Q109" s="119">
        <v>0.96399999999999997</v>
      </c>
      <c r="R109" s="192">
        <v>0.318</v>
      </c>
      <c r="S109" s="193">
        <v>3.9E-2</v>
      </c>
      <c r="T109" s="193">
        <v>9.7000000000000003E-2</v>
      </c>
      <c r="U109" s="193">
        <v>0.17100000000000001</v>
      </c>
      <c r="V109" s="193">
        <v>0.1</v>
      </c>
      <c r="W109" s="193">
        <v>0.73</v>
      </c>
      <c r="X109" s="120">
        <v>1.454</v>
      </c>
      <c r="Y109" s="193">
        <v>0.192</v>
      </c>
      <c r="Z109" s="193">
        <v>1.2999999999999999E-2</v>
      </c>
      <c r="AA109" s="193">
        <v>7.4999999999999997E-2</v>
      </c>
      <c r="AB109" s="193">
        <v>5.6000000000000001E-2</v>
      </c>
      <c r="AC109" s="193">
        <v>0.1</v>
      </c>
      <c r="AD109" s="121">
        <v>0.436</v>
      </c>
      <c r="AE109" s="200">
        <f t="shared" si="28"/>
        <v>-1.018</v>
      </c>
      <c r="AF109" s="193">
        <f t="shared" si="31"/>
        <v>0.96868754163890747</v>
      </c>
      <c r="AG109" s="201">
        <f t="shared" si="32"/>
        <v>3.334862385321101</v>
      </c>
      <c r="AH109" s="73"/>
      <c r="AI109" s="73"/>
      <c r="AJ109" s="73"/>
      <c r="AK109" s="73"/>
      <c r="AL109" s="73"/>
      <c r="AM109" s="73"/>
      <c r="AN109" s="73"/>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row>
    <row r="110" spans="1:142" ht="15" customHeight="1">
      <c r="A110" s="189" t="s">
        <v>21</v>
      </c>
      <c r="B110" s="190" t="s">
        <v>247</v>
      </c>
      <c r="C110" s="211" t="s">
        <v>263</v>
      </c>
      <c r="D110" s="191">
        <v>82</v>
      </c>
      <c r="E110" s="191">
        <v>78.507000000000005</v>
      </c>
      <c r="F110" s="217">
        <v>0.90600000000000003</v>
      </c>
      <c r="G110" s="218">
        <v>43672.767</v>
      </c>
      <c r="H110" s="219" t="s">
        <v>195</v>
      </c>
      <c r="I110" s="220" t="s">
        <v>6</v>
      </c>
      <c r="J110" s="244">
        <v>38.762800999999996</v>
      </c>
      <c r="K110" s="192">
        <v>1.0580000000000001</v>
      </c>
      <c r="L110" s="193">
        <v>7.2999999999999995E-2</v>
      </c>
      <c r="M110" s="193">
        <v>0.72099999999999997</v>
      </c>
      <c r="N110" s="193">
        <v>3.1E-2</v>
      </c>
      <c r="O110" s="193">
        <v>0.107</v>
      </c>
      <c r="P110" s="193">
        <v>2.2759999999999998</v>
      </c>
      <c r="Q110" s="119">
        <v>4.2649999999999997</v>
      </c>
      <c r="R110" s="192">
        <v>0.85499999999999998</v>
      </c>
      <c r="S110" s="193">
        <v>3.1E-2</v>
      </c>
      <c r="T110" s="193">
        <v>0.89200000000000002</v>
      </c>
      <c r="U110" s="193">
        <v>6.5000000000000002E-2</v>
      </c>
      <c r="V110" s="193">
        <v>0.107</v>
      </c>
      <c r="W110" s="193">
        <v>2.3919999999999999</v>
      </c>
      <c r="X110" s="120">
        <v>4.3419999999999996</v>
      </c>
      <c r="Y110" s="193">
        <v>1.0580000000000001</v>
      </c>
      <c r="Z110" s="193">
        <v>7.2999999999999995E-2</v>
      </c>
      <c r="AA110" s="193">
        <v>0.72</v>
      </c>
      <c r="AB110" s="193">
        <v>0.106</v>
      </c>
      <c r="AC110" s="193">
        <v>0.107</v>
      </c>
      <c r="AD110" s="121">
        <v>2.0630000000000002</v>
      </c>
      <c r="AE110" s="200">
        <f t="shared" si="28"/>
        <v>-2.2789999999999995</v>
      </c>
      <c r="AF110" s="193">
        <f t="shared" si="31"/>
        <v>2.8927381745502996</v>
      </c>
      <c r="AG110" s="201">
        <f t="shared" si="32"/>
        <v>2.1047018904507993</v>
      </c>
      <c r="AH110" s="73"/>
      <c r="AI110" s="73"/>
      <c r="AJ110" s="73"/>
      <c r="AK110" s="73"/>
      <c r="AL110" s="73"/>
      <c r="AM110" s="73"/>
      <c r="AN110" s="73"/>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row>
    <row r="111" spans="1:142" ht="15" customHeight="1">
      <c r="A111" s="189" t="s">
        <v>20</v>
      </c>
      <c r="B111" s="190" t="s">
        <v>247</v>
      </c>
      <c r="C111" s="211" t="s">
        <v>263</v>
      </c>
      <c r="D111" s="191">
        <v>80.599999999999994</v>
      </c>
      <c r="E111" s="191">
        <v>82.28</v>
      </c>
      <c r="F111" s="217">
        <v>0.89</v>
      </c>
      <c r="G111" s="218">
        <v>41768.254999999997</v>
      </c>
      <c r="H111" s="219" t="s">
        <v>195</v>
      </c>
      <c r="I111" s="220" t="s">
        <v>6</v>
      </c>
      <c r="J111" s="244">
        <v>10.4307</v>
      </c>
      <c r="K111" s="192">
        <v>0.441</v>
      </c>
      <c r="L111" s="193">
        <v>0.185</v>
      </c>
      <c r="M111" s="193">
        <v>0.85</v>
      </c>
      <c r="N111" s="193">
        <v>0.219</v>
      </c>
      <c r="O111" s="193">
        <v>7.9000000000000001E-2</v>
      </c>
      <c r="P111" s="193">
        <v>1.145</v>
      </c>
      <c r="Q111" s="119">
        <v>2.92</v>
      </c>
      <c r="R111" s="192">
        <v>0.92200000000000004</v>
      </c>
      <c r="S111" s="193">
        <v>0.442</v>
      </c>
      <c r="T111" s="193">
        <v>0.56000000000000005</v>
      </c>
      <c r="U111" s="193">
        <v>0.33300000000000002</v>
      </c>
      <c r="V111" s="193">
        <v>7.9000000000000001E-2</v>
      </c>
      <c r="W111" s="193">
        <v>2.0830000000000002</v>
      </c>
      <c r="X111" s="120">
        <v>4.42</v>
      </c>
      <c r="Y111" s="193">
        <v>0.441</v>
      </c>
      <c r="Z111" s="193">
        <v>0.185</v>
      </c>
      <c r="AA111" s="193">
        <v>0.83599999999999997</v>
      </c>
      <c r="AB111" s="193">
        <v>7.3999999999999996E-2</v>
      </c>
      <c r="AC111" s="193">
        <v>7.9000000000000001E-2</v>
      </c>
      <c r="AD111" s="121">
        <v>1.6160000000000001</v>
      </c>
      <c r="AE111" s="200">
        <f t="shared" si="28"/>
        <v>-2.8039999999999998</v>
      </c>
      <c r="AF111" s="193">
        <f t="shared" si="31"/>
        <v>2.9447035309793472</v>
      </c>
      <c r="AG111" s="201">
        <f t="shared" si="32"/>
        <v>2.7351485148514851</v>
      </c>
      <c r="AH111" s="73"/>
      <c r="AI111" s="73"/>
      <c r="AJ111" s="73"/>
      <c r="AK111" s="73"/>
      <c r="AL111" s="73"/>
      <c r="AM111" s="73"/>
      <c r="AN111" s="73"/>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row>
    <row r="112" spans="1:142" ht="15" customHeight="1">
      <c r="A112" s="189" t="s">
        <v>73</v>
      </c>
      <c r="B112" s="190" t="s">
        <v>248</v>
      </c>
      <c r="C112" s="211" t="s">
        <v>264</v>
      </c>
      <c r="D112" s="191">
        <v>65</v>
      </c>
      <c r="E112" s="191">
        <v>82.367999999999995</v>
      </c>
      <c r="F112" s="217">
        <v>0.88600000000000001</v>
      </c>
      <c r="G112" s="218">
        <v>116563.993</v>
      </c>
      <c r="H112" s="219" t="s">
        <v>128</v>
      </c>
      <c r="I112" s="220" t="s">
        <v>6</v>
      </c>
      <c r="J112" s="244">
        <v>2.9790799999999997</v>
      </c>
      <c r="K112" s="194"/>
      <c r="L112" s="195"/>
      <c r="M112" s="195"/>
      <c r="N112" s="195"/>
      <c r="O112" s="195"/>
      <c r="P112" s="195"/>
      <c r="Q112" s="119">
        <v>11.696</v>
      </c>
      <c r="R112" s="194"/>
      <c r="S112" s="195"/>
      <c r="T112" s="195"/>
      <c r="U112" s="195"/>
      <c r="V112" s="195"/>
      <c r="W112" s="195"/>
      <c r="X112" s="120">
        <v>12.055</v>
      </c>
      <c r="Y112" s="195"/>
      <c r="Z112" s="195"/>
      <c r="AA112" s="195"/>
      <c r="AB112" s="195"/>
      <c r="AC112" s="195"/>
      <c r="AD112" s="121">
        <v>0.872</v>
      </c>
      <c r="AE112" s="202">
        <f t="shared" si="28"/>
        <v>-11.183</v>
      </c>
      <c r="AF112" s="193">
        <f t="shared" si="31"/>
        <v>8.0313124583610929</v>
      </c>
      <c r="AG112" s="201">
        <f t="shared" si="32"/>
        <v>13.824541284403669</v>
      </c>
      <c r="AH112" s="73"/>
      <c r="AI112" s="73"/>
      <c r="AJ112" s="73"/>
      <c r="AK112" s="73"/>
      <c r="AL112" s="73"/>
      <c r="AM112" s="73"/>
      <c r="AN112" s="73"/>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row>
    <row r="113" spans="1:142" ht="15" customHeight="1">
      <c r="A113" s="189" t="s">
        <v>197</v>
      </c>
      <c r="B113" s="190" t="s">
        <v>248</v>
      </c>
      <c r="C113" s="211" t="s">
        <v>264</v>
      </c>
      <c r="D113" s="191">
        <v>74.3</v>
      </c>
      <c r="E113" s="191">
        <v>75.316000000000003</v>
      </c>
      <c r="F113" s="217">
        <v>0.81499999999999995</v>
      </c>
      <c r="G113" s="218">
        <v>23455.319</v>
      </c>
      <c r="H113" s="219" t="s">
        <v>130</v>
      </c>
      <c r="I113" s="220" t="s">
        <v>8</v>
      </c>
      <c r="J113" s="244">
        <v>1.8317999999999999</v>
      </c>
      <c r="K113" s="192"/>
      <c r="L113" s="193"/>
      <c r="M113" s="193"/>
      <c r="N113" s="193"/>
      <c r="O113" s="193"/>
      <c r="P113" s="193"/>
      <c r="Q113" s="119">
        <v>2.3540000000000001</v>
      </c>
      <c r="R113" s="192"/>
      <c r="S113" s="193"/>
      <c r="T113" s="193"/>
      <c r="U113" s="193"/>
      <c r="V113" s="193"/>
      <c r="W113" s="193"/>
      <c r="X113" s="120">
        <v>3.2109999999999999</v>
      </c>
      <c r="Y113" s="193"/>
      <c r="Z113" s="193"/>
      <c r="AA113" s="193"/>
      <c r="AB113" s="193"/>
      <c r="AC113" s="193"/>
      <c r="AD113" s="121">
        <v>1.71</v>
      </c>
      <c r="AE113" s="200">
        <f t="shared" si="28"/>
        <v>-1.5009999999999999</v>
      </c>
      <c r="AF113" s="193">
        <f t="shared" si="31"/>
        <v>2.1392405063291138</v>
      </c>
      <c r="AG113" s="201">
        <f t="shared" si="32"/>
        <v>1.8777777777777778</v>
      </c>
      <c r="AH113" s="73"/>
      <c r="AI113" s="73"/>
      <c r="AJ113" s="73"/>
      <c r="AK113" s="73"/>
      <c r="AL113" s="73"/>
      <c r="AM113" s="73"/>
      <c r="AN113" s="73"/>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row>
    <row r="114" spans="1:142" ht="15" customHeight="1">
      <c r="A114" s="189" t="s">
        <v>19</v>
      </c>
      <c r="B114" s="190" t="s">
        <v>247</v>
      </c>
      <c r="C114" s="211" t="s">
        <v>263</v>
      </c>
      <c r="D114" s="191">
        <v>77.5</v>
      </c>
      <c r="E114" s="191">
        <v>76.606999999999999</v>
      </c>
      <c r="F114" s="217">
        <v>0.84499999999999997</v>
      </c>
      <c r="G114" s="218">
        <v>40116.856</v>
      </c>
      <c r="H114" s="219" t="s">
        <v>195</v>
      </c>
      <c r="I114" s="220" t="s">
        <v>8</v>
      </c>
      <c r="J114" s="244">
        <v>19.118500000000001</v>
      </c>
      <c r="K114" s="194">
        <v>1.0840000000000001</v>
      </c>
      <c r="L114" s="195">
        <v>0.158</v>
      </c>
      <c r="M114" s="195">
        <v>0.53400000000000003</v>
      </c>
      <c r="N114" s="195">
        <v>1E-3</v>
      </c>
      <c r="O114" s="195">
        <v>6.9000000000000006E-2</v>
      </c>
      <c r="P114" s="195">
        <v>1.1599999999999999</v>
      </c>
      <c r="Q114" s="119">
        <v>3.0059999999999998</v>
      </c>
      <c r="R114" s="194">
        <v>0.503</v>
      </c>
      <c r="S114" s="195">
        <v>0.154</v>
      </c>
      <c r="T114" s="195">
        <v>0.64</v>
      </c>
      <c r="U114" s="195">
        <v>4.7E-2</v>
      </c>
      <c r="V114" s="195">
        <v>6.9000000000000006E-2</v>
      </c>
      <c r="W114" s="195">
        <v>1.6379999999999999</v>
      </c>
      <c r="X114" s="120">
        <v>3.0510000000000002</v>
      </c>
      <c r="Y114" s="195">
        <v>1.0840000000000001</v>
      </c>
      <c r="Z114" s="195">
        <v>0.19700000000000001</v>
      </c>
      <c r="AA114" s="195">
        <v>1.1279999999999999</v>
      </c>
      <c r="AB114" s="195">
        <v>0.10100000000000001</v>
      </c>
      <c r="AC114" s="195">
        <v>6.9000000000000006E-2</v>
      </c>
      <c r="AD114" s="121">
        <v>2.5790000000000002</v>
      </c>
      <c r="AE114" s="202">
        <f t="shared" si="28"/>
        <v>-0.47199999999999998</v>
      </c>
      <c r="AF114" s="193">
        <f t="shared" si="31"/>
        <v>2.0326449033977352</v>
      </c>
      <c r="AG114" s="201">
        <f t="shared" si="32"/>
        <v>1.1830166731291198</v>
      </c>
      <c r="AH114" s="73"/>
      <c r="AI114" s="73"/>
      <c r="AJ114" s="73"/>
      <c r="AK114" s="73"/>
      <c r="AL114" s="73"/>
      <c r="AM114" s="73"/>
      <c r="AN114" s="73"/>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row>
    <row r="115" spans="1:142" ht="15" customHeight="1">
      <c r="A115" s="189" t="s">
        <v>9</v>
      </c>
      <c r="B115" s="190" t="s">
        <v>247</v>
      </c>
      <c r="C115" s="211" t="s">
        <v>263</v>
      </c>
      <c r="D115" s="191">
        <v>74.099999999999994</v>
      </c>
      <c r="E115" s="191">
        <v>73.254999999999995</v>
      </c>
      <c r="F115" s="217">
        <v>0.83199999999999996</v>
      </c>
      <c r="G115" s="221">
        <v>39887.339999999997</v>
      </c>
      <c r="H115" s="219" t="s">
        <v>130</v>
      </c>
      <c r="I115" s="220" t="s">
        <v>8</v>
      </c>
      <c r="J115" s="244">
        <v>145.44</v>
      </c>
      <c r="K115" s="194">
        <v>1.363</v>
      </c>
      <c r="L115" s="195">
        <v>1.7999999999999999E-2</v>
      </c>
      <c r="M115" s="195">
        <v>0.90400000000000003</v>
      </c>
      <c r="N115" s="195">
        <v>0.34</v>
      </c>
      <c r="O115" s="195">
        <v>6.8000000000000005E-2</v>
      </c>
      <c r="P115" s="195">
        <v>3.9710000000000001</v>
      </c>
      <c r="Q115" s="119">
        <v>6.6639999999999997</v>
      </c>
      <c r="R115" s="194">
        <v>0.91900000000000004</v>
      </c>
      <c r="S115" s="195">
        <v>0.06</v>
      </c>
      <c r="T115" s="195">
        <v>0.70199999999999996</v>
      </c>
      <c r="U115" s="195">
        <v>0.22900000000000001</v>
      </c>
      <c r="V115" s="195">
        <v>6.8000000000000005E-2</v>
      </c>
      <c r="W115" s="195">
        <v>3.38</v>
      </c>
      <c r="X115" s="120">
        <v>5.3579999999999997</v>
      </c>
      <c r="Y115" s="195">
        <v>1.363</v>
      </c>
      <c r="Z115" s="195">
        <v>0.47599999999999998</v>
      </c>
      <c r="AA115" s="195">
        <v>4.2619999999999996</v>
      </c>
      <c r="AB115" s="195">
        <v>1.141</v>
      </c>
      <c r="AC115" s="195">
        <v>6.8000000000000005E-2</v>
      </c>
      <c r="AD115" s="121">
        <v>7.31</v>
      </c>
      <c r="AE115" s="202">
        <f t="shared" si="28"/>
        <v>1.952</v>
      </c>
      <c r="AF115" s="193">
        <f t="shared" si="31"/>
        <v>3.5696202531645569</v>
      </c>
      <c r="AG115" s="201">
        <f t="shared" si="32"/>
        <v>0.73296853625170999</v>
      </c>
      <c r="AH115" s="73"/>
      <c r="AI115" s="73"/>
      <c r="AJ115" s="73"/>
      <c r="AK115" s="73"/>
      <c r="AL115" s="73"/>
      <c r="AM115" s="73"/>
      <c r="AN115" s="73"/>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row>
    <row r="116" spans="1:142" ht="15" customHeight="1">
      <c r="A116" s="189" t="s">
        <v>89</v>
      </c>
      <c r="B116" s="190" t="s">
        <v>247</v>
      </c>
      <c r="C116" s="211" t="s">
        <v>263</v>
      </c>
      <c r="D116" s="191">
        <v>61.9</v>
      </c>
      <c r="E116" s="191">
        <v>67.784999999999997</v>
      </c>
      <c r="F116" s="217">
        <v>0.57799999999999996</v>
      </c>
      <c r="G116" s="218">
        <v>3062.9989999999998</v>
      </c>
      <c r="H116" s="219" t="s">
        <v>126</v>
      </c>
      <c r="I116" s="220" t="s">
        <v>37</v>
      </c>
      <c r="J116" s="244">
        <v>13.954499999999999</v>
      </c>
      <c r="K116" s="192">
        <v>0.183</v>
      </c>
      <c r="L116" s="193">
        <v>0.04</v>
      </c>
      <c r="M116" s="193">
        <v>0.19900000000000001</v>
      </c>
      <c r="N116" s="193">
        <v>2E-3</v>
      </c>
      <c r="O116" s="193">
        <v>0.17799999999999999</v>
      </c>
      <c r="P116" s="193">
        <v>4.2999999999999997E-2</v>
      </c>
      <c r="Q116" s="119">
        <v>0.64500000000000002</v>
      </c>
      <c r="R116" s="192">
        <v>0.22500000000000001</v>
      </c>
      <c r="S116" s="193">
        <v>3.9E-2</v>
      </c>
      <c r="T116" s="193">
        <v>0.20300000000000001</v>
      </c>
      <c r="U116" s="193">
        <v>2.7E-2</v>
      </c>
      <c r="V116" s="193">
        <v>0.17799999999999999</v>
      </c>
      <c r="W116" s="193">
        <v>0.17699999999999999</v>
      </c>
      <c r="X116" s="120">
        <v>0.84799999999999998</v>
      </c>
      <c r="Y116" s="193">
        <v>0.183</v>
      </c>
      <c r="Z116" s="193">
        <v>0.04</v>
      </c>
      <c r="AA116" s="193">
        <v>7.0000000000000001E-3</v>
      </c>
      <c r="AB116" s="193">
        <v>4.0000000000000001E-3</v>
      </c>
      <c r="AC116" s="193">
        <v>0.17799999999999999</v>
      </c>
      <c r="AD116" s="121">
        <v>0.41099999999999998</v>
      </c>
      <c r="AE116" s="200">
        <f t="shared" si="28"/>
        <v>-0.437</v>
      </c>
      <c r="AF116" s="193">
        <f t="shared" si="31"/>
        <v>0.56495669553630912</v>
      </c>
      <c r="AG116" s="201">
        <f t="shared" si="32"/>
        <v>2.0632603406326036</v>
      </c>
      <c r="AH116" s="73"/>
      <c r="AI116" s="73"/>
      <c r="AJ116" s="73"/>
      <c r="AK116" s="73"/>
      <c r="AL116" s="73"/>
      <c r="AM116" s="73"/>
      <c r="AN116" s="73"/>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row>
    <row r="117" spans="1:142" ht="15" customHeight="1">
      <c r="A117" s="189" t="s">
        <v>138</v>
      </c>
      <c r="B117" s="190" t="s">
        <v>248</v>
      </c>
      <c r="C117" s="211" t="s">
        <v>264</v>
      </c>
      <c r="D117" s="191">
        <v>69.2</v>
      </c>
      <c r="E117" s="191">
        <v>72.697000000000003</v>
      </c>
      <c r="F117" s="217">
        <v>0.748</v>
      </c>
      <c r="G117" s="218">
        <v>23403.743999999999</v>
      </c>
      <c r="H117" s="219" t="s">
        <v>189</v>
      </c>
      <c r="I117" s="220" t="s">
        <v>8</v>
      </c>
      <c r="J117" s="244">
        <v>0.179285</v>
      </c>
      <c r="K117" s="192"/>
      <c r="L117" s="193"/>
      <c r="M117" s="193"/>
      <c r="N117" s="193"/>
      <c r="O117" s="193"/>
      <c r="P117" s="193"/>
      <c r="Q117" s="119">
        <v>1.276</v>
      </c>
      <c r="R117" s="192"/>
      <c r="S117" s="193"/>
      <c r="T117" s="193"/>
      <c r="U117" s="193"/>
      <c r="V117" s="193"/>
      <c r="W117" s="193"/>
      <c r="X117" s="120">
        <v>2.7429999999999999</v>
      </c>
      <c r="Y117" s="193"/>
      <c r="Z117" s="193"/>
      <c r="AA117" s="193"/>
      <c r="AB117" s="193"/>
      <c r="AC117" s="193"/>
      <c r="AD117" s="121">
        <v>0.42299999999999999</v>
      </c>
      <c r="AE117" s="200">
        <f t="shared" si="28"/>
        <v>-2.3199999999999998</v>
      </c>
      <c r="AF117" s="193">
        <f t="shared" si="31"/>
        <v>1.8274483677548301</v>
      </c>
      <c r="AG117" s="201">
        <f t="shared" si="32"/>
        <v>6.4846335697399526</v>
      </c>
      <c r="AH117" s="73"/>
      <c r="AI117" s="73"/>
      <c r="AJ117" s="73"/>
      <c r="AK117" s="73"/>
      <c r="AL117" s="73"/>
      <c r="AM117" s="73"/>
      <c r="AN117" s="73"/>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row>
    <row r="118" spans="1:142" ht="15" customHeight="1">
      <c r="A118" s="189" t="s">
        <v>139</v>
      </c>
      <c r="B118" s="190" t="s">
        <v>247</v>
      </c>
      <c r="C118" s="211" t="s">
        <v>263</v>
      </c>
      <c r="D118" s="191">
        <v>67.8</v>
      </c>
      <c r="E118" s="191">
        <v>71.697999999999993</v>
      </c>
      <c r="F118" s="217">
        <v>0.70799999999999996</v>
      </c>
      <c r="G118" s="218">
        <v>7383.7460000000001</v>
      </c>
      <c r="H118" s="219" t="s">
        <v>127</v>
      </c>
      <c r="I118" s="220" t="s">
        <v>5</v>
      </c>
      <c r="J118" s="244">
        <v>0.21666300000000002</v>
      </c>
      <c r="K118" s="192">
        <v>0.26600000000000001</v>
      </c>
      <c r="L118" s="193">
        <v>1.2999999999999999E-2</v>
      </c>
      <c r="M118" s="193">
        <v>0.14199999999999999</v>
      </c>
      <c r="N118" s="193">
        <v>0.38100000000000001</v>
      </c>
      <c r="O118" s="193">
        <v>9.5000000000000001E-2</v>
      </c>
      <c r="P118" s="193">
        <v>0.38800000000000001</v>
      </c>
      <c r="Q118" s="119">
        <v>1.286</v>
      </c>
      <c r="R118" s="192">
        <v>0.40300000000000002</v>
      </c>
      <c r="S118" s="193">
        <v>0.16600000000000001</v>
      </c>
      <c r="T118" s="193">
        <v>0.223</v>
      </c>
      <c r="U118" s="193">
        <v>0.39900000000000002</v>
      </c>
      <c r="V118" s="193">
        <v>9.5000000000000001E-2</v>
      </c>
      <c r="W118" s="193">
        <v>1.0349999999999999</v>
      </c>
      <c r="X118" s="120">
        <v>2.3210000000000002</v>
      </c>
      <c r="Y118" s="193">
        <v>0.26600000000000001</v>
      </c>
      <c r="Z118" s="193">
        <v>1.2999999999999999E-2</v>
      </c>
      <c r="AA118" s="193">
        <v>0.94199999999999995</v>
      </c>
      <c r="AB118" s="193">
        <v>4.8000000000000001E-2</v>
      </c>
      <c r="AC118" s="193">
        <v>9.5000000000000001E-2</v>
      </c>
      <c r="AD118" s="121">
        <v>1.363</v>
      </c>
      <c r="AE118" s="200">
        <f t="shared" si="28"/>
        <v>-0.95800000000000018</v>
      </c>
      <c r="AF118" s="193">
        <f t="shared" si="31"/>
        <v>1.5463024650233179</v>
      </c>
      <c r="AG118" s="201">
        <f t="shared" si="32"/>
        <v>1.7028613352898021</v>
      </c>
      <c r="AH118" s="73"/>
      <c r="AI118" s="73"/>
      <c r="AJ118" s="73"/>
      <c r="AK118" s="73"/>
      <c r="AL118" s="73"/>
      <c r="AM118" s="73"/>
      <c r="AN118" s="73"/>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row>
    <row r="119" spans="1:142" ht="15" customHeight="1">
      <c r="A119" s="189" t="s">
        <v>88</v>
      </c>
      <c r="B119" s="190" t="s">
        <v>248</v>
      </c>
      <c r="C119" s="211" t="s">
        <v>264</v>
      </c>
      <c r="D119" s="191">
        <v>63.3</v>
      </c>
      <c r="E119" s="191">
        <v>68.683000000000007</v>
      </c>
      <c r="F119" s="217">
        <v>0.53</v>
      </c>
      <c r="G119" s="221">
        <v>4304.7610000000004</v>
      </c>
      <c r="H119" s="219" t="s">
        <v>126</v>
      </c>
      <c r="I119" s="220" t="s">
        <v>5</v>
      </c>
      <c r="J119" s="244">
        <v>18.077599999999997</v>
      </c>
      <c r="K119" s="194"/>
      <c r="L119" s="195"/>
      <c r="M119" s="195"/>
      <c r="N119" s="195"/>
      <c r="O119" s="195"/>
      <c r="P119" s="195"/>
      <c r="Q119" s="119">
        <v>1.2869999999999999</v>
      </c>
      <c r="R119" s="194"/>
      <c r="S119" s="195"/>
      <c r="T119" s="195"/>
      <c r="U119" s="195"/>
      <c r="V119" s="195"/>
      <c r="W119" s="195"/>
      <c r="X119" s="120">
        <v>1.585</v>
      </c>
      <c r="Y119" s="195"/>
      <c r="Z119" s="195"/>
      <c r="AA119" s="195"/>
      <c r="AB119" s="195"/>
      <c r="AC119" s="195"/>
      <c r="AD119" s="121">
        <v>0.97099999999999997</v>
      </c>
      <c r="AE119" s="202">
        <f t="shared" ref="AE119:AE149" si="33">AD119-X119</f>
        <v>-0.61399999999999999</v>
      </c>
      <c r="AF119" s="193">
        <f t="shared" si="31"/>
        <v>1.0559626915389742</v>
      </c>
      <c r="AG119" s="201">
        <f t="shared" si="32"/>
        <v>1.6323377960865089</v>
      </c>
      <c r="AH119" s="73"/>
      <c r="AI119" s="73"/>
      <c r="AJ119" s="73"/>
      <c r="AK119" s="73"/>
      <c r="AL119" s="73"/>
      <c r="AM119" s="73"/>
      <c r="AN119" s="73"/>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row>
    <row r="120" spans="1:142" ht="15" customHeight="1">
      <c r="A120" s="189" t="s">
        <v>118</v>
      </c>
      <c r="B120" s="190" t="s">
        <v>247</v>
      </c>
      <c r="C120" s="211" t="s">
        <v>263</v>
      </c>
      <c r="D120" s="191">
        <v>79</v>
      </c>
      <c r="E120" s="191">
        <v>76.221000000000004</v>
      </c>
      <c r="F120" s="217">
        <v>0.83299999999999996</v>
      </c>
      <c r="G120" s="218">
        <v>25735.24</v>
      </c>
      <c r="H120" s="219" t="s">
        <v>130</v>
      </c>
      <c r="I120" s="220" t="s">
        <v>8</v>
      </c>
      <c r="J120" s="244">
        <v>6.7732000000000001</v>
      </c>
      <c r="K120" s="192">
        <v>1.369</v>
      </c>
      <c r="L120" s="193">
        <v>3.5999999999999997E-2</v>
      </c>
      <c r="M120" s="193">
        <v>0.502</v>
      </c>
      <c r="N120" s="193">
        <v>2E-3</v>
      </c>
      <c r="O120" s="193">
        <v>0.106</v>
      </c>
      <c r="P120" s="193">
        <v>2.2290000000000001</v>
      </c>
      <c r="Q120" s="119">
        <v>4.2450000000000001</v>
      </c>
      <c r="R120" s="192">
        <v>1.1659999999999999</v>
      </c>
      <c r="S120" s="193">
        <v>7.4999999999999997E-2</v>
      </c>
      <c r="T120" s="193">
        <v>0.60799999999999998</v>
      </c>
      <c r="U120" s="193">
        <v>5.0999999999999997E-2</v>
      </c>
      <c r="V120" s="193">
        <v>0.106</v>
      </c>
      <c r="W120" s="193">
        <v>2.2410000000000001</v>
      </c>
      <c r="X120" s="120">
        <v>4.2480000000000002</v>
      </c>
      <c r="Y120" s="193">
        <v>1.369</v>
      </c>
      <c r="Z120" s="193">
        <v>3.5999999999999997E-2</v>
      </c>
      <c r="AA120" s="193">
        <v>0.59699999999999998</v>
      </c>
      <c r="AB120" s="193">
        <v>5.0000000000000001E-3</v>
      </c>
      <c r="AC120" s="193">
        <v>0.106</v>
      </c>
      <c r="AD120" s="121">
        <v>2.113</v>
      </c>
      <c r="AE120" s="200">
        <f t="shared" si="33"/>
        <v>-2.1350000000000002</v>
      </c>
      <c r="AF120" s="193">
        <f t="shared" si="31"/>
        <v>2.8301132578281147</v>
      </c>
      <c r="AG120" s="201">
        <f t="shared" si="32"/>
        <v>2.010411736867014</v>
      </c>
      <c r="AH120" s="73"/>
      <c r="AI120" s="73"/>
      <c r="AJ120" s="73"/>
      <c r="AK120" s="73"/>
      <c r="AL120" s="73"/>
      <c r="AM120" s="73"/>
      <c r="AN120" s="73"/>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row>
    <row r="121" spans="1:142" ht="15" customHeight="1">
      <c r="A121" s="189" t="s">
        <v>87</v>
      </c>
      <c r="B121" s="190" t="s">
        <v>248</v>
      </c>
      <c r="C121" s="211" t="s">
        <v>264</v>
      </c>
      <c r="D121" s="191">
        <v>58.7</v>
      </c>
      <c r="E121" s="191">
        <v>61.786000000000001</v>
      </c>
      <c r="F121" s="217">
        <v>0.46700000000000003</v>
      </c>
      <c r="G121" s="218">
        <v>3034.9459999999999</v>
      </c>
      <c r="H121" s="219" t="s">
        <v>126</v>
      </c>
      <c r="I121" s="220" t="s">
        <v>37</v>
      </c>
      <c r="J121" s="244">
        <v>8.4605100000000011</v>
      </c>
      <c r="K121" s="192"/>
      <c r="L121" s="193"/>
      <c r="M121" s="193"/>
      <c r="N121" s="193"/>
      <c r="O121" s="193"/>
      <c r="P121" s="193"/>
      <c r="Q121" s="119">
        <v>0.84199999999999997</v>
      </c>
      <c r="R121" s="192"/>
      <c r="S121" s="193"/>
      <c r="T121" s="193"/>
      <c r="U121" s="193"/>
      <c r="V121" s="193"/>
      <c r="W121" s="193"/>
      <c r="X121" s="120">
        <v>1.0129999999999999</v>
      </c>
      <c r="Y121" s="193"/>
      <c r="Z121" s="193"/>
      <c r="AA121" s="193"/>
      <c r="AB121" s="193"/>
      <c r="AC121" s="193"/>
      <c r="AD121" s="121">
        <v>0.80200000000000005</v>
      </c>
      <c r="AE121" s="200">
        <f t="shared" si="33"/>
        <v>-0.21099999999999985</v>
      </c>
      <c r="AF121" s="193">
        <f t="shared" si="31"/>
        <v>0.67488341105929384</v>
      </c>
      <c r="AG121" s="201">
        <f t="shared" si="32"/>
        <v>1.2630922693266831</v>
      </c>
      <c r="AH121" s="73"/>
      <c r="AI121" s="73"/>
      <c r="AJ121" s="73"/>
      <c r="AK121" s="73"/>
      <c r="AL121" s="73"/>
      <c r="AM121" s="73"/>
      <c r="AN121" s="73"/>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row>
    <row r="122" spans="1:142" ht="15" customHeight="1">
      <c r="A122" s="189" t="s">
        <v>18</v>
      </c>
      <c r="B122" s="190" t="s">
        <v>247</v>
      </c>
      <c r="C122" s="211" t="s">
        <v>263</v>
      </c>
      <c r="D122" s="191">
        <v>81.900000000000006</v>
      </c>
      <c r="E122" s="191">
        <v>78.016999999999996</v>
      </c>
      <c r="F122" s="217">
        <v>0.88</v>
      </c>
      <c r="G122" s="218">
        <v>39518.220999999998</v>
      </c>
      <c r="H122" s="219" t="s">
        <v>195</v>
      </c>
      <c r="I122" s="220" t="s">
        <v>6</v>
      </c>
      <c r="J122" s="244">
        <v>5.5180600000000002</v>
      </c>
      <c r="K122" s="192">
        <v>0.96599999999999997</v>
      </c>
      <c r="L122" s="193">
        <v>6.2E-2</v>
      </c>
      <c r="M122" s="193">
        <v>0.877</v>
      </c>
      <c r="N122" s="193">
        <v>1E-3</v>
      </c>
      <c r="O122" s="193">
        <v>0.111</v>
      </c>
      <c r="P122" s="193">
        <v>1.869</v>
      </c>
      <c r="Q122" s="119">
        <v>3.8860000000000001</v>
      </c>
      <c r="R122" s="192">
        <v>0.9</v>
      </c>
      <c r="S122" s="193">
        <v>0.21</v>
      </c>
      <c r="T122" s="193">
        <v>0.56299999999999994</v>
      </c>
      <c r="U122" s="193">
        <v>4.3999999999999997E-2</v>
      </c>
      <c r="V122" s="193">
        <v>0.111</v>
      </c>
      <c r="W122" s="193">
        <v>2.4369999999999998</v>
      </c>
      <c r="X122" s="120">
        <v>4.2649999999999997</v>
      </c>
      <c r="Y122" s="193">
        <v>0.96599999999999997</v>
      </c>
      <c r="Z122" s="193">
        <v>0.09</v>
      </c>
      <c r="AA122" s="193">
        <v>1.589</v>
      </c>
      <c r="AB122" s="193">
        <v>6.0000000000000001E-3</v>
      </c>
      <c r="AC122" s="193">
        <v>0.111</v>
      </c>
      <c r="AD122" s="121">
        <v>2.762</v>
      </c>
      <c r="AE122" s="200">
        <f t="shared" si="33"/>
        <v>-1.5029999999999997</v>
      </c>
      <c r="AF122" s="193">
        <f t="shared" si="31"/>
        <v>2.8414390406395738</v>
      </c>
      <c r="AG122" s="201">
        <f t="shared" si="32"/>
        <v>1.5441708906589426</v>
      </c>
      <c r="AH122" s="73"/>
      <c r="AI122" s="73"/>
      <c r="AJ122" s="73"/>
      <c r="AK122" s="73"/>
      <c r="AL122" s="73"/>
      <c r="AM122" s="73"/>
      <c r="AN122" s="73"/>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row>
    <row r="123" spans="1:142" ht="15" customHeight="1">
      <c r="A123" s="189" t="s">
        <v>17</v>
      </c>
      <c r="B123" s="190" t="s">
        <v>247</v>
      </c>
      <c r="C123" s="211" t="s">
        <v>263</v>
      </c>
      <c r="D123" s="191">
        <v>81</v>
      </c>
      <c r="E123" s="191">
        <v>81.977999999999994</v>
      </c>
      <c r="F123" s="217">
        <v>0.93100000000000005</v>
      </c>
      <c r="G123" s="221">
        <v>47977.427000000003</v>
      </c>
      <c r="H123" s="219" t="s">
        <v>195</v>
      </c>
      <c r="I123" s="220" t="s">
        <v>6</v>
      </c>
      <c r="J123" s="244">
        <v>2.1184000000000003</v>
      </c>
      <c r="K123" s="194">
        <v>0.317</v>
      </c>
      <c r="L123" s="195">
        <v>0.159</v>
      </c>
      <c r="M123" s="195">
        <v>1.2390000000000001</v>
      </c>
      <c r="N123" s="195">
        <v>1E-3</v>
      </c>
      <c r="O123" s="195">
        <v>8.2000000000000003E-2</v>
      </c>
      <c r="P123" s="195">
        <v>1.8520000000000001</v>
      </c>
      <c r="Q123" s="119">
        <v>3.65</v>
      </c>
      <c r="R123" s="194">
        <v>0.75900000000000001</v>
      </c>
      <c r="S123" s="195">
        <v>0.20499999999999999</v>
      </c>
      <c r="T123" s="195">
        <v>0.996</v>
      </c>
      <c r="U123" s="195">
        <v>4.9000000000000002E-2</v>
      </c>
      <c r="V123" s="195">
        <v>8.2000000000000003E-2</v>
      </c>
      <c r="W123" s="195">
        <v>3.0960000000000001</v>
      </c>
      <c r="X123" s="120">
        <v>5.1879999999999997</v>
      </c>
      <c r="Y123" s="195">
        <v>0.317</v>
      </c>
      <c r="Z123" s="195">
        <v>0.159</v>
      </c>
      <c r="AA123" s="195">
        <v>1.873</v>
      </c>
      <c r="AB123" s="195">
        <v>5.0000000000000001E-3</v>
      </c>
      <c r="AC123" s="195">
        <v>8.2000000000000003E-2</v>
      </c>
      <c r="AD123" s="121">
        <v>2.4359999999999999</v>
      </c>
      <c r="AE123" s="202">
        <f t="shared" si="33"/>
        <v>-2.7519999999999998</v>
      </c>
      <c r="AF123" s="193">
        <f t="shared" si="31"/>
        <v>3.4563624250499667</v>
      </c>
      <c r="AG123" s="201">
        <f t="shared" si="32"/>
        <v>2.1297208538587848</v>
      </c>
      <c r="AH123" s="73"/>
      <c r="AI123" s="73"/>
      <c r="AJ123" s="73"/>
      <c r="AK123" s="73"/>
      <c r="AL123" s="73"/>
      <c r="AM123" s="73"/>
      <c r="AN123" s="73"/>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row>
    <row r="124" spans="1:142" ht="15" customHeight="1">
      <c r="A124" s="189" t="s">
        <v>131</v>
      </c>
      <c r="B124" s="190" t="s">
        <v>247</v>
      </c>
      <c r="C124" s="211" t="s">
        <v>263</v>
      </c>
      <c r="D124" s="191">
        <v>46.1</v>
      </c>
      <c r="E124" s="191"/>
      <c r="F124" s="217">
        <v>0.40400000000000003</v>
      </c>
      <c r="G124" s="218"/>
      <c r="H124" s="219" t="s">
        <v>126</v>
      </c>
      <c r="I124" s="220" t="s">
        <v>37</v>
      </c>
      <c r="J124" s="244">
        <v>18.358599999999999</v>
      </c>
      <c r="K124" s="192">
        <v>4.3999999999999997E-2</v>
      </c>
      <c r="L124" s="193">
        <v>0.308</v>
      </c>
      <c r="M124" s="193">
        <v>0.375</v>
      </c>
      <c r="N124" s="193">
        <v>4.0000000000000001E-3</v>
      </c>
      <c r="O124" s="193">
        <v>6.0000000000000001E-3</v>
      </c>
      <c r="P124" s="193">
        <v>2.3E-2</v>
      </c>
      <c r="Q124" s="119">
        <v>0.76</v>
      </c>
      <c r="R124" s="192">
        <v>0.14499999999999999</v>
      </c>
      <c r="S124" s="193">
        <v>0.28499999999999998</v>
      </c>
      <c r="T124" s="193">
        <v>0.38400000000000001</v>
      </c>
      <c r="U124" s="193">
        <v>4.0000000000000001E-3</v>
      </c>
      <c r="V124" s="193">
        <v>6.0000000000000001E-3</v>
      </c>
      <c r="W124" s="193">
        <v>3.5999999999999997E-2</v>
      </c>
      <c r="X124" s="120">
        <v>0.86</v>
      </c>
      <c r="Y124" s="193">
        <v>4.3999999999999997E-2</v>
      </c>
      <c r="Z124" s="193">
        <v>0.308</v>
      </c>
      <c r="AA124" s="193">
        <v>0.107</v>
      </c>
      <c r="AB124" s="193">
        <v>0.18099999999999999</v>
      </c>
      <c r="AC124" s="193">
        <v>6.0000000000000001E-3</v>
      </c>
      <c r="AD124" s="121">
        <v>0.64600000000000002</v>
      </c>
      <c r="AE124" s="200">
        <f t="shared" si="33"/>
        <v>-0.21399999999999997</v>
      </c>
      <c r="AF124" s="193">
        <f t="shared" si="31"/>
        <v>0.57295136575616257</v>
      </c>
      <c r="AG124" s="201">
        <f t="shared" si="32"/>
        <v>1.3312693498452013</v>
      </c>
      <c r="AH124" s="73"/>
      <c r="AI124" s="73"/>
      <c r="AJ124" s="73"/>
      <c r="AK124" s="73"/>
      <c r="AL124" s="73"/>
      <c r="AM124" s="73"/>
      <c r="AN124" s="73"/>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row>
    <row r="125" spans="1:142" ht="15" customHeight="1">
      <c r="A125" s="189" t="s">
        <v>86</v>
      </c>
      <c r="B125" s="190" t="s">
        <v>248</v>
      </c>
      <c r="C125" s="211" t="s">
        <v>264</v>
      </c>
      <c r="D125" s="191">
        <v>64</v>
      </c>
      <c r="E125" s="191">
        <v>66.138999999999996</v>
      </c>
      <c r="F125" s="217">
        <v>0.74099999999999999</v>
      </c>
      <c r="G125" s="218">
        <v>13695.376</v>
      </c>
      <c r="H125" s="219" t="s">
        <v>126</v>
      </c>
      <c r="I125" s="220" t="s">
        <v>8</v>
      </c>
      <c r="J125" s="244">
        <v>63.212398</v>
      </c>
      <c r="K125" s="192"/>
      <c r="L125" s="193"/>
      <c r="M125" s="193"/>
      <c r="N125" s="193"/>
      <c r="O125" s="193"/>
      <c r="P125" s="193"/>
      <c r="Q125" s="119">
        <v>2.8879999999999999</v>
      </c>
      <c r="R125" s="192"/>
      <c r="S125" s="193"/>
      <c r="T125" s="193"/>
      <c r="U125" s="193"/>
      <c r="V125" s="193"/>
      <c r="W125" s="193"/>
      <c r="X125" s="120">
        <v>2.7010000000000001</v>
      </c>
      <c r="Y125" s="193"/>
      <c r="Z125" s="193"/>
      <c r="AA125" s="193"/>
      <c r="AB125" s="193"/>
      <c r="AC125" s="193"/>
      <c r="AD125" s="121">
        <v>1.1870000000000001</v>
      </c>
      <c r="AE125" s="200">
        <f t="shared" si="33"/>
        <v>-1.514</v>
      </c>
      <c r="AF125" s="193">
        <f t="shared" si="31"/>
        <v>1.7994670219853433</v>
      </c>
      <c r="AG125" s="201">
        <f t="shared" si="32"/>
        <v>2.2754844144903115</v>
      </c>
      <c r="AH125" s="73"/>
      <c r="AI125" s="73"/>
      <c r="AJ125" s="73"/>
      <c r="AK125" s="73"/>
      <c r="AL125" s="73"/>
      <c r="AM125" s="73"/>
      <c r="AN125" s="73"/>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row>
    <row r="126" spans="1:142" ht="15" customHeight="1">
      <c r="A126" s="189" t="s">
        <v>16</v>
      </c>
      <c r="B126" s="190" t="s">
        <v>247</v>
      </c>
      <c r="C126" s="211" t="s">
        <v>263</v>
      </c>
      <c r="D126" s="191">
        <v>80.8</v>
      </c>
      <c r="E126" s="191">
        <v>83.882999999999996</v>
      </c>
      <c r="F126" s="217">
        <v>0.91800000000000004</v>
      </c>
      <c r="G126" s="218">
        <v>47322.593999999997</v>
      </c>
      <c r="H126" s="219" t="s">
        <v>195</v>
      </c>
      <c r="I126" s="220" t="s">
        <v>6</v>
      </c>
      <c r="J126" s="244">
        <v>47.911602000000002</v>
      </c>
      <c r="K126" s="192">
        <v>0.57699999999999996</v>
      </c>
      <c r="L126" s="193">
        <v>0.129</v>
      </c>
      <c r="M126" s="193">
        <v>0.26700000000000002</v>
      </c>
      <c r="N126" s="193">
        <v>0.441</v>
      </c>
      <c r="O126" s="193">
        <v>4.5999999999999999E-2</v>
      </c>
      <c r="P126" s="193">
        <v>1.4470000000000001</v>
      </c>
      <c r="Q126" s="119">
        <v>2.907</v>
      </c>
      <c r="R126" s="192">
        <v>0.79500000000000004</v>
      </c>
      <c r="S126" s="193">
        <v>0.16300000000000001</v>
      </c>
      <c r="T126" s="193">
        <v>0.245</v>
      </c>
      <c r="U126" s="193">
        <v>0.39800000000000002</v>
      </c>
      <c r="V126" s="193">
        <v>4.5999999999999999E-2</v>
      </c>
      <c r="W126" s="193">
        <v>1.5660000000000001</v>
      </c>
      <c r="X126" s="120">
        <v>3.214</v>
      </c>
      <c r="Y126" s="193">
        <v>0.57699999999999996</v>
      </c>
      <c r="Z126" s="193">
        <v>0.129</v>
      </c>
      <c r="AA126" s="193">
        <v>0.41599999999999998</v>
      </c>
      <c r="AB126" s="193">
        <v>5.8000000000000003E-2</v>
      </c>
      <c r="AC126" s="193">
        <v>4.5999999999999999E-2</v>
      </c>
      <c r="AD126" s="121">
        <v>1.226</v>
      </c>
      <c r="AE126" s="200">
        <f t="shared" si="33"/>
        <v>-1.988</v>
      </c>
      <c r="AF126" s="193">
        <f t="shared" ref="AF126:AF149" si="34">X126/$AD$6</f>
        <v>2.1412391738840775</v>
      </c>
      <c r="AG126" s="201">
        <f t="shared" ref="AG126:AG149" si="35">X126/AD126</f>
        <v>2.6215334420880914</v>
      </c>
      <c r="AH126" s="73"/>
      <c r="AI126" s="73"/>
      <c r="AJ126" s="73"/>
      <c r="AK126" s="73"/>
      <c r="AL126" s="73"/>
      <c r="AM126" s="73"/>
      <c r="AN126" s="73"/>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row>
    <row r="127" spans="1:142" ht="15" customHeight="1">
      <c r="A127" s="189" t="s">
        <v>53</v>
      </c>
      <c r="B127" s="190" t="s">
        <v>247</v>
      </c>
      <c r="C127" s="211" t="s">
        <v>263</v>
      </c>
      <c r="D127" s="191">
        <v>67.8</v>
      </c>
      <c r="E127" s="191">
        <v>77.483000000000004</v>
      </c>
      <c r="F127" s="217">
        <v>0.77600000000000002</v>
      </c>
      <c r="G127" s="218">
        <v>13024.94</v>
      </c>
      <c r="H127" s="219" t="s">
        <v>127</v>
      </c>
      <c r="I127" s="220" t="s">
        <v>5</v>
      </c>
      <c r="J127" s="244">
        <v>22.971599999999999</v>
      </c>
      <c r="K127" s="192">
        <v>0.25800000000000001</v>
      </c>
      <c r="L127" s="193">
        <v>2E-3</v>
      </c>
      <c r="M127" s="193">
        <v>9.1999999999999998E-2</v>
      </c>
      <c r="N127" s="193">
        <v>0.16700000000000001</v>
      </c>
      <c r="O127" s="193">
        <v>0.17100000000000001</v>
      </c>
      <c r="P127" s="193">
        <v>0.24399999999999999</v>
      </c>
      <c r="Q127" s="119">
        <v>0.93400000000000005</v>
      </c>
      <c r="R127" s="192">
        <v>0.318</v>
      </c>
      <c r="S127" s="193">
        <v>8.9999999999999993E-3</v>
      </c>
      <c r="T127" s="193">
        <v>0.13400000000000001</v>
      </c>
      <c r="U127" s="193">
        <v>0.17299999999999999</v>
      </c>
      <c r="V127" s="193">
        <v>0.17100000000000001</v>
      </c>
      <c r="W127" s="193">
        <v>0.439</v>
      </c>
      <c r="X127" s="120">
        <v>1.244</v>
      </c>
      <c r="Y127" s="193">
        <v>0.25800000000000001</v>
      </c>
      <c r="Z127" s="193">
        <v>1.7999999999999999E-2</v>
      </c>
      <c r="AA127" s="193">
        <v>4.1000000000000002E-2</v>
      </c>
      <c r="AB127" s="193">
        <v>6.2E-2</v>
      </c>
      <c r="AC127" s="193">
        <v>0.17100000000000001</v>
      </c>
      <c r="AD127" s="121">
        <v>0.54900000000000004</v>
      </c>
      <c r="AE127" s="200">
        <f t="shared" si="33"/>
        <v>-0.69499999999999995</v>
      </c>
      <c r="AF127" s="193">
        <f t="shared" si="34"/>
        <v>0.82878081279147242</v>
      </c>
      <c r="AG127" s="201">
        <f t="shared" si="35"/>
        <v>2.2659380692167574</v>
      </c>
      <c r="AH127" s="73"/>
      <c r="AI127" s="73"/>
      <c r="AJ127" s="73"/>
      <c r="AK127" s="73"/>
      <c r="AL127" s="73"/>
      <c r="AM127" s="73"/>
      <c r="AN127" s="73"/>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row>
    <row r="128" spans="1:142" ht="15" customHeight="1">
      <c r="A128" s="189" t="s">
        <v>196</v>
      </c>
      <c r="B128" s="190" t="s">
        <v>247</v>
      </c>
      <c r="C128" s="211" t="s">
        <v>263</v>
      </c>
      <c r="D128" s="191"/>
      <c r="E128" s="191">
        <v>65.17</v>
      </c>
      <c r="F128" s="217">
        <v>0.67400000000000004</v>
      </c>
      <c r="G128" s="218">
        <v>5361.1310000000003</v>
      </c>
      <c r="H128" s="219" t="s">
        <v>128</v>
      </c>
      <c r="I128" s="220" t="s">
        <v>5</v>
      </c>
      <c r="J128" s="244">
        <v>5.4092000000000002</v>
      </c>
      <c r="K128" s="192">
        <v>6.3E-2</v>
      </c>
      <c r="L128" s="193">
        <v>2.3E-2</v>
      </c>
      <c r="M128" s="193">
        <v>0</v>
      </c>
      <c r="N128" s="193">
        <v>4.0000000000000001E-3</v>
      </c>
      <c r="O128" s="193">
        <v>7.5999999999999998E-2</v>
      </c>
      <c r="P128" s="193">
        <v>0.254</v>
      </c>
      <c r="Q128" s="119">
        <v>0.42</v>
      </c>
      <c r="R128" s="192">
        <v>0.21</v>
      </c>
      <c r="S128" s="193">
        <v>0.105</v>
      </c>
      <c r="T128" s="193">
        <v>2.1000000000000001E-2</v>
      </c>
      <c r="U128" s="193">
        <v>1.7999999999999999E-2</v>
      </c>
      <c r="V128" s="193">
        <v>7.5999999999999998E-2</v>
      </c>
      <c r="W128" s="193">
        <v>0.70799999999999996</v>
      </c>
      <c r="X128" s="120">
        <v>1.137</v>
      </c>
      <c r="Y128" s="193">
        <v>6.3E-2</v>
      </c>
      <c r="Z128" s="193">
        <v>2.3E-2</v>
      </c>
      <c r="AA128" s="193">
        <v>3.0000000000000001E-3</v>
      </c>
      <c r="AB128" s="193">
        <v>5.0000000000000001E-3</v>
      </c>
      <c r="AC128" s="193">
        <v>7.5999999999999998E-2</v>
      </c>
      <c r="AD128" s="121">
        <v>0.17100000000000001</v>
      </c>
      <c r="AE128" s="200">
        <f t="shared" si="33"/>
        <v>-0.96599999999999997</v>
      </c>
      <c r="AF128" s="193">
        <f t="shared" si="34"/>
        <v>0.75749500333111264</v>
      </c>
      <c r="AG128" s="201">
        <f t="shared" si="35"/>
        <v>6.6491228070175437</v>
      </c>
      <c r="AH128" s="73"/>
      <c r="AI128" s="73"/>
      <c r="AJ128" s="73"/>
      <c r="AK128" s="73"/>
      <c r="AL128" s="73"/>
      <c r="AM128" s="73"/>
      <c r="AN128" s="73"/>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row>
    <row r="129" spans="1:142" ht="15" customHeight="1">
      <c r="A129" s="189" t="s">
        <v>85</v>
      </c>
      <c r="B129" s="190" t="s">
        <v>247</v>
      </c>
      <c r="C129" s="211" t="s">
        <v>263</v>
      </c>
      <c r="D129" s="191">
        <v>49.6</v>
      </c>
      <c r="E129" s="191">
        <v>66.331000000000003</v>
      </c>
      <c r="F129" s="217">
        <v>0.51100000000000001</v>
      </c>
      <c r="G129" s="221">
        <v>2181.0790000000002</v>
      </c>
      <c r="H129" s="219" t="s">
        <v>126</v>
      </c>
      <c r="I129" s="220" t="s">
        <v>5</v>
      </c>
      <c r="J129" s="244">
        <v>50.042800999999997</v>
      </c>
      <c r="K129" s="194">
        <v>0.34499999999999997</v>
      </c>
      <c r="L129" s="195">
        <v>0.81</v>
      </c>
      <c r="M129" s="195">
        <v>0.13600000000000001</v>
      </c>
      <c r="N129" s="195">
        <v>1E-3</v>
      </c>
      <c r="O129" s="195">
        <v>1.4999999999999999E-2</v>
      </c>
      <c r="P129" s="195">
        <v>8.5999999999999993E-2</v>
      </c>
      <c r="Q129" s="119">
        <v>1.3919999999999999</v>
      </c>
      <c r="R129" s="194">
        <v>0.24</v>
      </c>
      <c r="S129" s="195">
        <v>0.77200000000000002</v>
      </c>
      <c r="T129" s="195">
        <v>0.13900000000000001</v>
      </c>
      <c r="U129" s="195">
        <v>1E-3</v>
      </c>
      <c r="V129" s="195">
        <v>1.4999999999999999E-2</v>
      </c>
      <c r="W129" s="195">
        <v>0.14599999999999999</v>
      </c>
      <c r="X129" s="120">
        <v>1.3129999999999999</v>
      </c>
      <c r="Y129" s="195">
        <v>0.34499999999999997</v>
      </c>
      <c r="Z129" s="195">
        <v>0.81</v>
      </c>
      <c r="AA129" s="195">
        <v>0.20100000000000001</v>
      </c>
      <c r="AB129" s="195">
        <v>2.1000000000000001E-2</v>
      </c>
      <c r="AC129" s="195">
        <v>1.4999999999999999E-2</v>
      </c>
      <c r="AD129" s="121">
        <v>1.3919999999999999</v>
      </c>
      <c r="AE129" s="202">
        <f t="shared" si="33"/>
        <v>7.8999999999999959E-2</v>
      </c>
      <c r="AF129" s="193">
        <f t="shared" si="34"/>
        <v>0.87475016655562965</v>
      </c>
      <c r="AG129" s="201">
        <f t="shared" si="35"/>
        <v>0.94324712643678166</v>
      </c>
      <c r="AH129" s="73"/>
      <c r="AI129" s="73"/>
      <c r="AJ129" s="73"/>
      <c r="AK129" s="73"/>
      <c r="AL129" s="73"/>
      <c r="AM129" s="73"/>
      <c r="AN129" s="73"/>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row>
    <row r="130" spans="1:142" ht="15" customHeight="1">
      <c r="A130" s="189" t="s">
        <v>15</v>
      </c>
      <c r="B130" s="190" t="s">
        <v>247</v>
      </c>
      <c r="C130" s="211" t="s">
        <v>263</v>
      </c>
      <c r="D130" s="191">
        <v>86.1</v>
      </c>
      <c r="E130" s="191">
        <v>83.31</v>
      </c>
      <c r="F130" s="217">
        <v>0.95899999999999996</v>
      </c>
      <c r="G130" s="218">
        <v>62662.764999999999</v>
      </c>
      <c r="H130" s="219" t="s">
        <v>195</v>
      </c>
      <c r="I130" s="220" t="s">
        <v>6</v>
      </c>
      <c r="J130" s="244">
        <v>10.551500000000001</v>
      </c>
      <c r="K130" s="192">
        <v>0.50600000000000001</v>
      </c>
      <c r="L130" s="193">
        <v>0.10100000000000001</v>
      </c>
      <c r="M130" s="193">
        <v>4.6429999999999998</v>
      </c>
      <c r="N130" s="193">
        <v>4.5999999999999999E-2</v>
      </c>
      <c r="O130" s="193">
        <v>0.129</v>
      </c>
      <c r="P130" s="193">
        <v>1.093</v>
      </c>
      <c r="Q130" s="119">
        <v>6.5190000000000001</v>
      </c>
      <c r="R130" s="192">
        <v>0.80200000000000005</v>
      </c>
      <c r="S130" s="193">
        <v>0.311</v>
      </c>
      <c r="T130" s="193">
        <v>1.482</v>
      </c>
      <c r="U130" s="193">
        <v>0.1</v>
      </c>
      <c r="V130" s="193">
        <v>0.129</v>
      </c>
      <c r="W130" s="193">
        <v>2.335</v>
      </c>
      <c r="X130" s="120">
        <v>5.1589999999999998</v>
      </c>
      <c r="Y130" s="193">
        <v>0.50600000000000001</v>
      </c>
      <c r="Z130" s="193">
        <v>0.10100000000000001</v>
      </c>
      <c r="AA130" s="193">
        <v>5.617</v>
      </c>
      <c r="AB130" s="193">
        <v>1.9419999999999999</v>
      </c>
      <c r="AC130" s="193">
        <v>0.129</v>
      </c>
      <c r="AD130" s="121">
        <v>8.2959999999999994</v>
      </c>
      <c r="AE130" s="200">
        <f t="shared" si="33"/>
        <v>3.1369999999999996</v>
      </c>
      <c r="AF130" s="193">
        <f t="shared" si="34"/>
        <v>3.4370419720186542</v>
      </c>
      <c r="AG130" s="201">
        <f t="shared" si="35"/>
        <v>0.6218659594985535</v>
      </c>
      <c r="AH130" s="73"/>
      <c r="AI130" s="73"/>
      <c r="AJ130" s="73"/>
      <c r="AK130" s="73"/>
      <c r="AL130" s="73"/>
      <c r="AM130" s="73"/>
      <c r="AN130" s="73"/>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row>
    <row r="131" spans="1:142" ht="15" customHeight="1">
      <c r="A131" s="189" t="s">
        <v>7</v>
      </c>
      <c r="B131" s="190" t="s">
        <v>247</v>
      </c>
      <c r="C131" s="211" t="s">
        <v>263</v>
      </c>
      <c r="D131" s="191">
        <v>80.3</v>
      </c>
      <c r="E131" s="191">
        <v>84.055999999999997</v>
      </c>
      <c r="F131" s="217">
        <v>0.97</v>
      </c>
      <c r="G131" s="218">
        <v>82295.298999999999</v>
      </c>
      <c r="H131" s="219" t="s">
        <v>130</v>
      </c>
      <c r="I131" s="220" t="s">
        <v>6</v>
      </c>
      <c r="J131" s="244">
        <v>8.8705599999999993</v>
      </c>
      <c r="K131" s="194">
        <v>0.129</v>
      </c>
      <c r="L131" s="195">
        <v>0.13200000000000001</v>
      </c>
      <c r="M131" s="195">
        <v>0.32300000000000001</v>
      </c>
      <c r="N131" s="195">
        <v>2E-3</v>
      </c>
      <c r="O131" s="195">
        <v>0.14699999999999999</v>
      </c>
      <c r="P131" s="195">
        <v>1.2030000000000001</v>
      </c>
      <c r="Q131" s="119">
        <v>1.9359999999999999</v>
      </c>
      <c r="R131" s="194">
        <v>0.48399999999999999</v>
      </c>
      <c r="S131" s="195">
        <v>0.17100000000000001</v>
      </c>
      <c r="T131" s="195">
        <v>0.40400000000000003</v>
      </c>
      <c r="U131" s="195">
        <v>6.4000000000000001E-2</v>
      </c>
      <c r="V131" s="195">
        <v>0.14699999999999999</v>
      </c>
      <c r="W131" s="195">
        <v>2.7450000000000001</v>
      </c>
      <c r="X131" s="120">
        <v>4.016</v>
      </c>
      <c r="Y131" s="195">
        <v>0.129</v>
      </c>
      <c r="Z131" s="195">
        <v>0.13200000000000001</v>
      </c>
      <c r="AA131" s="195">
        <v>0.65800000000000003</v>
      </c>
      <c r="AB131" s="195">
        <v>7.0000000000000001E-3</v>
      </c>
      <c r="AC131" s="195">
        <v>0.14699999999999999</v>
      </c>
      <c r="AD131" s="121">
        <v>1.073</v>
      </c>
      <c r="AE131" s="202">
        <f t="shared" si="33"/>
        <v>-2.9430000000000001</v>
      </c>
      <c r="AF131" s="193">
        <f t="shared" si="34"/>
        <v>2.675549633577615</v>
      </c>
      <c r="AG131" s="201">
        <f t="shared" si="35"/>
        <v>3.7427772600186393</v>
      </c>
      <c r="AH131" s="73"/>
      <c r="AI131" s="73"/>
      <c r="AJ131" s="73"/>
      <c r="AK131" s="73"/>
      <c r="AL131" s="73"/>
      <c r="AM131" s="73"/>
      <c r="AN131" s="73"/>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row>
    <row r="132" spans="1:142" ht="15" customHeight="1">
      <c r="A132" s="189" t="s">
        <v>72</v>
      </c>
      <c r="B132" s="190" t="s">
        <v>247</v>
      </c>
      <c r="C132" s="211" t="s">
        <v>263</v>
      </c>
      <c r="D132" s="191">
        <v>58.3</v>
      </c>
      <c r="E132" s="191">
        <v>72.12</v>
      </c>
      <c r="F132" s="217">
        <v>0.56399999999999995</v>
      </c>
      <c r="G132" s="218"/>
      <c r="H132" s="219" t="s">
        <v>128</v>
      </c>
      <c r="I132" s="220" t="s">
        <v>5</v>
      </c>
      <c r="J132" s="244">
        <v>23.5946</v>
      </c>
      <c r="K132" s="192">
        <v>0.35</v>
      </c>
      <c r="L132" s="193">
        <v>8.8999999999999996E-2</v>
      </c>
      <c r="M132" s="193">
        <v>2E-3</v>
      </c>
      <c r="N132" s="193">
        <v>1E-3</v>
      </c>
      <c r="O132" s="193">
        <v>0.03</v>
      </c>
      <c r="P132" s="193">
        <v>0.36199999999999999</v>
      </c>
      <c r="Q132" s="119">
        <v>0.83399999999999996</v>
      </c>
      <c r="R132" s="192">
        <v>0.34399999999999997</v>
      </c>
      <c r="S132" s="193">
        <v>5.8999999999999997E-2</v>
      </c>
      <c r="T132" s="193">
        <v>2.1999999999999999E-2</v>
      </c>
      <c r="U132" s="193">
        <v>4.0000000000000001E-3</v>
      </c>
      <c r="V132" s="193">
        <v>0.03</v>
      </c>
      <c r="W132" s="193">
        <v>0.41699999999999998</v>
      </c>
      <c r="X132" s="120">
        <v>0.874</v>
      </c>
      <c r="Y132" s="193">
        <v>0.35</v>
      </c>
      <c r="Z132" s="193">
        <v>8.8999999999999996E-2</v>
      </c>
      <c r="AA132" s="193">
        <v>4.1000000000000002E-2</v>
      </c>
      <c r="AB132" s="193">
        <v>3.0000000000000001E-3</v>
      </c>
      <c r="AC132" s="193">
        <v>0.03</v>
      </c>
      <c r="AD132" s="121">
        <v>0.51400000000000001</v>
      </c>
      <c r="AE132" s="200">
        <f t="shared" si="33"/>
        <v>-0.36</v>
      </c>
      <c r="AF132" s="193">
        <f t="shared" si="34"/>
        <v>0.58227848101265822</v>
      </c>
      <c r="AG132" s="201">
        <f t="shared" si="35"/>
        <v>1.7003891050583657</v>
      </c>
      <c r="AH132" s="73"/>
      <c r="AI132" s="73"/>
      <c r="AJ132" s="73"/>
      <c r="AK132" s="73"/>
      <c r="AL132" s="73"/>
      <c r="AM132" s="73"/>
      <c r="AN132" s="73"/>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row>
    <row r="133" spans="1:142" ht="15" customHeight="1">
      <c r="A133" s="189" t="s">
        <v>71</v>
      </c>
      <c r="B133" s="190" t="s">
        <v>248</v>
      </c>
      <c r="C133" s="211" t="s">
        <v>264</v>
      </c>
      <c r="D133" s="191">
        <v>68.3</v>
      </c>
      <c r="E133" s="191">
        <v>71.790000000000006</v>
      </c>
      <c r="F133" s="217">
        <v>0.69099999999999995</v>
      </c>
      <c r="G133" s="221">
        <v>4472.3239999999996</v>
      </c>
      <c r="H133" s="219" t="s">
        <v>128</v>
      </c>
      <c r="I133" s="220" t="s">
        <v>37</v>
      </c>
      <c r="J133" s="244">
        <v>10.389799999999999</v>
      </c>
      <c r="K133" s="194"/>
      <c r="L133" s="195"/>
      <c r="M133" s="195"/>
      <c r="N133" s="195"/>
      <c r="O133" s="195"/>
      <c r="P133" s="195"/>
      <c r="Q133" s="119">
        <v>0.83699999999999997</v>
      </c>
      <c r="R133" s="194"/>
      <c r="S133" s="195"/>
      <c r="T133" s="195"/>
      <c r="U133" s="195"/>
      <c r="V133" s="195"/>
      <c r="W133" s="195"/>
      <c r="X133" s="120">
        <v>1.052</v>
      </c>
      <c r="Y133" s="195"/>
      <c r="Z133" s="195"/>
      <c r="AA133" s="195"/>
      <c r="AB133" s="195"/>
      <c r="AC133" s="195"/>
      <c r="AD133" s="121">
        <v>0.45900000000000002</v>
      </c>
      <c r="AE133" s="202">
        <f t="shared" si="33"/>
        <v>-0.59299999999999997</v>
      </c>
      <c r="AF133" s="193">
        <f t="shared" si="34"/>
        <v>0.70086608927381755</v>
      </c>
      <c r="AG133" s="201">
        <f t="shared" si="35"/>
        <v>2.2919389978213509</v>
      </c>
      <c r="AH133" s="73"/>
      <c r="AI133" s="73"/>
      <c r="AJ133" s="73"/>
      <c r="AK133" s="73"/>
      <c r="AL133" s="73"/>
      <c r="AM133" s="73"/>
      <c r="AN133" s="73"/>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row>
    <row r="134" spans="1:142" ht="15" customHeight="1">
      <c r="A134" s="189" t="s">
        <v>84</v>
      </c>
      <c r="B134" s="190" t="s">
        <v>247</v>
      </c>
      <c r="C134" s="211" t="s">
        <v>263</v>
      </c>
      <c r="D134" s="191">
        <v>57.6</v>
      </c>
      <c r="E134" s="191">
        <v>66.995000000000005</v>
      </c>
      <c r="F134" s="217">
        <v>0.55500000000000005</v>
      </c>
      <c r="G134" s="218">
        <v>3620.7930000000001</v>
      </c>
      <c r="H134" s="219" t="s">
        <v>126</v>
      </c>
      <c r="I134" s="220" t="s">
        <v>37</v>
      </c>
      <c r="J134" s="244">
        <v>66.617602000000005</v>
      </c>
      <c r="K134" s="192">
        <v>0.33600000000000002</v>
      </c>
      <c r="L134" s="193">
        <v>0.24399999999999999</v>
      </c>
      <c r="M134" s="193">
        <v>0.18099999999999999</v>
      </c>
      <c r="N134" s="193">
        <v>9.0999999999999998E-2</v>
      </c>
      <c r="O134" s="193">
        <v>6.0999999999999999E-2</v>
      </c>
      <c r="P134" s="193">
        <v>9.1999999999999998E-2</v>
      </c>
      <c r="Q134" s="119">
        <v>1.0049999999999999</v>
      </c>
      <c r="R134" s="192">
        <v>0.28100000000000003</v>
      </c>
      <c r="S134" s="193">
        <v>0.24299999999999999</v>
      </c>
      <c r="T134" s="193">
        <v>0.182</v>
      </c>
      <c r="U134" s="193">
        <v>8.1000000000000003E-2</v>
      </c>
      <c r="V134" s="193">
        <v>6.0999999999999999E-2</v>
      </c>
      <c r="W134" s="193">
        <v>0.192</v>
      </c>
      <c r="X134" s="120">
        <v>1.04</v>
      </c>
      <c r="Y134" s="193">
        <v>0.33600000000000002</v>
      </c>
      <c r="Z134" s="193">
        <v>0.24399999999999999</v>
      </c>
      <c r="AA134" s="193">
        <v>0.112</v>
      </c>
      <c r="AB134" s="193">
        <v>4.2999999999999997E-2</v>
      </c>
      <c r="AC134" s="193">
        <v>6.0999999999999999E-2</v>
      </c>
      <c r="AD134" s="121">
        <v>0.79600000000000004</v>
      </c>
      <c r="AE134" s="200">
        <f t="shared" si="33"/>
        <v>-0.24399999999999999</v>
      </c>
      <c r="AF134" s="193">
        <f t="shared" si="34"/>
        <v>0.6928714190539641</v>
      </c>
      <c r="AG134" s="201">
        <f t="shared" si="35"/>
        <v>1.3065326633165828</v>
      </c>
      <c r="AH134" s="73"/>
      <c r="AI134" s="73"/>
      <c r="AJ134" s="73"/>
      <c r="AK134" s="73"/>
      <c r="AL134" s="73"/>
      <c r="AM134" s="73"/>
      <c r="AN134" s="73"/>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row>
    <row r="135" spans="1:142" ht="15" customHeight="1">
      <c r="A135" s="189" t="s">
        <v>52</v>
      </c>
      <c r="B135" s="190" t="s">
        <v>247</v>
      </c>
      <c r="C135" s="211" t="s">
        <v>263</v>
      </c>
      <c r="D135" s="191">
        <v>75</v>
      </c>
      <c r="E135" s="191">
        <v>76.412000000000006</v>
      </c>
      <c r="F135" s="217">
        <v>0.79800000000000004</v>
      </c>
      <c r="G135" s="218">
        <v>21191.454000000002</v>
      </c>
      <c r="H135" s="219" t="s">
        <v>127</v>
      </c>
      <c r="I135" s="220" t="s">
        <v>8</v>
      </c>
      <c r="J135" s="244">
        <v>71.702398000000002</v>
      </c>
      <c r="K135" s="192">
        <v>0.60399999999999998</v>
      </c>
      <c r="L135" s="193">
        <v>1E-3</v>
      </c>
      <c r="M135" s="193">
        <v>0.24099999999999999</v>
      </c>
      <c r="N135" s="193">
        <v>0.11799999999999999</v>
      </c>
      <c r="O135" s="193">
        <v>8.4000000000000005E-2</v>
      </c>
      <c r="P135" s="193">
        <v>1.1950000000000001</v>
      </c>
      <c r="Q135" s="119">
        <v>2.2429999999999999</v>
      </c>
      <c r="R135" s="192">
        <v>0.39200000000000002</v>
      </c>
      <c r="S135" s="193">
        <v>2.5999999999999999E-2</v>
      </c>
      <c r="T135" s="193">
        <v>0.10100000000000001</v>
      </c>
      <c r="U135" s="193">
        <v>0.193</v>
      </c>
      <c r="V135" s="193">
        <v>8.4000000000000005E-2</v>
      </c>
      <c r="W135" s="193">
        <v>1.734</v>
      </c>
      <c r="X135" s="120">
        <v>2.532</v>
      </c>
      <c r="Y135" s="193">
        <v>0.60399999999999998</v>
      </c>
      <c r="Z135" s="193">
        <v>3.6999999999999998E-2</v>
      </c>
      <c r="AA135" s="193">
        <v>0.221</v>
      </c>
      <c r="AB135" s="193">
        <v>0.17799999999999999</v>
      </c>
      <c r="AC135" s="193">
        <v>8.4000000000000005E-2</v>
      </c>
      <c r="AD135" s="121">
        <v>1.123</v>
      </c>
      <c r="AE135" s="200">
        <f t="shared" si="33"/>
        <v>-1.409</v>
      </c>
      <c r="AF135" s="193">
        <f t="shared" si="34"/>
        <v>1.686875416389074</v>
      </c>
      <c r="AG135" s="201">
        <f t="shared" si="35"/>
        <v>2.2546749777382011</v>
      </c>
      <c r="AH135" s="73"/>
      <c r="AI135" s="73"/>
      <c r="AJ135" s="73"/>
      <c r="AK135" s="73"/>
      <c r="AL135" s="73"/>
      <c r="AM135" s="73"/>
      <c r="AN135" s="73"/>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row>
    <row r="136" spans="1:142" ht="15" customHeight="1">
      <c r="A136" s="189" t="s">
        <v>140</v>
      </c>
      <c r="B136" s="190" t="s">
        <v>248</v>
      </c>
      <c r="C136" s="211" t="s">
        <v>264</v>
      </c>
      <c r="D136" s="191">
        <v>67.3</v>
      </c>
      <c r="E136" s="191">
        <v>67.688999999999993</v>
      </c>
      <c r="F136" s="217">
        <v>0.63400000000000001</v>
      </c>
      <c r="G136" s="218">
        <v>4331.0780000000004</v>
      </c>
      <c r="H136" s="219" t="s">
        <v>127</v>
      </c>
      <c r="I136" s="220" t="s">
        <v>5</v>
      </c>
      <c r="J136" s="244">
        <v>1.38429</v>
      </c>
      <c r="K136" s="192"/>
      <c r="L136" s="193"/>
      <c r="M136" s="193"/>
      <c r="N136" s="193"/>
      <c r="O136" s="193"/>
      <c r="P136" s="193"/>
      <c r="Q136" s="119">
        <v>0.45200000000000001</v>
      </c>
      <c r="R136" s="192"/>
      <c r="S136" s="193"/>
      <c r="T136" s="193"/>
      <c r="U136" s="193"/>
      <c r="V136" s="193"/>
      <c r="W136" s="193"/>
      <c r="X136" s="120">
        <v>0.91700000000000004</v>
      </c>
      <c r="Y136" s="193"/>
      <c r="Z136" s="193"/>
      <c r="AA136" s="193"/>
      <c r="AB136" s="193"/>
      <c r="AC136" s="193"/>
      <c r="AD136" s="121">
        <v>1.5029999999999999</v>
      </c>
      <c r="AE136" s="200">
        <f t="shared" si="33"/>
        <v>0.58599999999999985</v>
      </c>
      <c r="AF136" s="193">
        <f t="shared" si="34"/>
        <v>0.61092604930046646</v>
      </c>
      <c r="AG136" s="201">
        <f t="shared" si="35"/>
        <v>0.61011310711909517</v>
      </c>
      <c r="AH136" s="73"/>
      <c r="AI136" s="73"/>
      <c r="AJ136" s="73"/>
      <c r="AK136" s="73"/>
      <c r="AL136" s="73"/>
      <c r="AM136" s="73"/>
      <c r="AN136" s="73"/>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row>
    <row r="137" spans="1:142" ht="15" customHeight="1">
      <c r="A137" s="189" t="s">
        <v>83</v>
      </c>
      <c r="B137" s="190" t="s">
        <v>247</v>
      </c>
      <c r="C137" s="211" t="s">
        <v>263</v>
      </c>
      <c r="D137" s="191">
        <v>59.3</v>
      </c>
      <c r="E137" s="191">
        <v>62.738999999999997</v>
      </c>
      <c r="F137" s="217">
        <v>0.57099999999999995</v>
      </c>
      <c r="G137" s="218">
        <v>2842.2310000000002</v>
      </c>
      <c r="H137" s="219" t="s">
        <v>126</v>
      </c>
      <c r="I137" s="220" t="s">
        <v>37</v>
      </c>
      <c r="J137" s="244">
        <v>9.3043399999999998</v>
      </c>
      <c r="K137" s="192">
        <v>0.28699999999999998</v>
      </c>
      <c r="L137" s="193">
        <v>0.107</v>
      </c>
      <c r="M137" s="193">
        <v>0.30599999999999999</v>
      </c>
      <c r="N137" s="193">
        <v>1.2999999999999999E-2</v>
      </c>
      <c r="O137" s="193">
        <v>2.8000000000000001E-2</v>
      </c>
      <c r="P137" s="193">
        <v>9.0999999999999998E-2</v>
      </c>
      <c r="Q137" s="119">
        <v>0.83099999999999996</v>
      </c>
      <c r="R137" s="192">
        <v>0.32900000000000001</v>
      </c>
      <c r="S137" s="193">
        <v>0.11</v>
      </c>
      <c r="T137" s="193">
        <v>0.30399999999999999</v>
      </c>
      <c r="U137" s="193">
        <v>7.5999999999999998E-2</v>
      </c>
      <c r="V137" s="193">
        <v>2.8000000000000001E-2</v>
      </c>
      <c r="W137" s="193">
        <v>0.29299999999999998</v>
      </c>
      <c r="X137" s="120">
        <v>1.141</v>
      </c>
      <c r="Y137" s="193">
        <v>0.28699999999999998</v>
      </c>
      <c r="Z137" s="193">
        <v>0.107</v>
      </c>
      <c r="AA137" s="193">
        <v>9.7000000000000003E-2</v>
      </c>
      <c r="AB137" s="193">
        <v>1.4999999999999999E-2</v>
      </c>
      <c r="AC137" s="193">
        <v>2.8000000000000001E-2</v>
      </c>
      <c r="AD137" s="121">
        <v>0.53400000000000003</v>
      </c>
      <c r="AE137" s="200">
        <f t="shared" si="33"/>
        <v>-0.60699999999999998</v>
      </c>
      <c r="AF137" s="193">
        <f t="shared" si="34"/>
        <v>0.76015989340439716</v>
      </c>
      <c r="AG137" s="201">
        <f t="shared" si="35"/>
        <v>2.136704119850187</v>
      </c>
      <c r="AH137" s="73"/>
      <c r="AI137" s="73"/>
      <c r="AJ137" s="73"/>
      <c r="AK137" s="73"/>
      <c r="AL137" s="73"/>
      <c r="AM137" s="73"/>
      <c r="AN137" s="73"/>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row>
    <row r="138" spans="1:142" ht="15" customHeight="1">
      <c r="A138" s="189" t="s">
        <v>141</v>
      </c>
      <c r="B138" s="190" t="s">
        <v>248</v>
      </c>
      <c r="C138" s="211" t="s">
        <v>264</v>
      </c>
      <c r="D138" s="191">
        <v>73.400000000000006</v>
      </c>
      <c r="E138" s="191">
        <v>72.894999999999996</v>
      </c>
      <c r="F138" s="217">
        <v>0.76900000000000002</v>
      </c>
      <c r="G138" s="218">
        <v>7030.4189999999999</v>
      </c>
      <c r="H138" s="219" t="s">
        <v>127</v>
      </c>
      <c r="I138" s="220" t="s">
        <v>5</v>
      </c>
      <c r="J138" s="244">
        <v>0.104597</v>
      </c>
      <c r="K138" s="192"/>
      <c r="L138" s="193"/>
      <c r="M138" s="193"/>
      <c r="N138" s="193"/>
      <c r="O138" s="193"/>
      <c r="P138" s="193"/>
      <c r="Q138" s="119">
        <v>1.903</v>
      </c>
      <c r="R138" s="192"/>
      <c r="S138" s="193"/>
      <c r="T138" s="193"/>
      <c r="U138" s="193"/>
      <c r="V138" s="193"/>
      <c r="W138" s="193"/>
      <c r="X138" s="120">
        <v>3.74</v>
      </c>
      <c r="Y138" s="193"/>
      <c r="Z138" s="193"/>
      <c r="AA138" s="193"/>
      <c r="AB138" s="193"/>
      <c r="AC138" s="193"/>
      <c r="AD138" s="121">
        <v>1.4690000000000001</v>
      </c>
      <c r="AE138" s="200">
        <f t="shared" si="33"/>
        <v>-2.2709999999999999</v>
      </c>
      <c r="AF138" s="193">
        <f t="shared" si="34"/>
        <v>2.4916722185209865</v>
      </c>
      <c r="AG138" s="201">
        <f t="shared" si="35"/>
        <v>2.5459496255956431</v>
      </c>
      <c r="AH138" s="73"/>
      <c r="AI138" s="73"/>
      <c r="AJ138" s="73"/>
      <c r="AK138" s="73"/>
      <c r="AL138" s="73"/>
      <c r="AM138" s="73"/>
      <c r="AN138" s="73"/>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row>
    <row r="139" spans="1:142" ht="15" customHeight="1">
      <c r="A139" s="189" t="s">
        <v>82</v>
      </c>
      <c r="B139" s="190" t="s">
        <v>248</v>
      </c>
      <c r="C139" s="211" t="s">
        <v>264</v>
      </c>
      <c r="D139" s="191">
        <v>72.400000000000006</v>
      </c>
      <c r="E139" s="191">
        <v>76.507999999999996</v>
      </c>
      <c r="F139" s="217">
        <v>0.746</v>
      </c>
      <c r="G139" s="218">
        <v>12650.962</v>
      </c>
      <c r="H139" s="219" t="s">
        <v>126</v>
      </c>
      <c r="I139" s="220" t="s">
        <v>8</v>
      </c>
      <c r="J139" s="244">
        <v>12.2004</v>
      </c>
      <c r="K139" s="192"/>
      <c r="L139" s="193"/>
      <c r="M139" s="193"/>
      <c r="N139" s="193"/>
      <c r="O139" s="193"/>
      <c r="P139" s="193"/>
      <c r="Q139" s="119">
        <v>1.4219999999999999</v>
      </c>
      <c r="R139" s="192"/>
      <c r="S139" s="193"/>
      <c r="T139" s="193"/>
      <c r="U139" s="193"/>
      <c r="V139" s="193"/>
      <c r="W139" s="193"/>
      <c r="X139" s="120">
        <v>1.679</v>
      </c>
      <c r="Y139" s="193"/>
      <c r="Z139" s="193"/>
      <c r="AA139" s="193"/>
      <c r="AB139" s="193"/>
      <c r="AC139" s="193"/>
      <c r="AD139" s="121">
        <v>0.73399999999999999</v>
      </c>
      <c r="AE139" s="200">
        <f t="shared" si="33"/>
        <v>-0.94500000000000006</v>
      </c>
      <c r="AF139" s="193">
        <f t="shared" si="34"/>
        <v>1.1185876082611594</v>
      </c>
      <c r="AG139" s="201">
        <f t="shared" si="35"/>
        <v>2.2874659400544961</v>
      </c>
      <c r="AH139" s="73"/>
      <c r="AI139" s="73"/>
      <c r="AJ139" s="73"/>
      <c r="AK139" s="73"/>
      <c r="AL139" s="73"/>
      <c r="AM139" s="73"/>
      <c r="AN139" s="73"/>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row>
    <row r="140" spans="1:142" ht="15" customHeight="1">
      <c r="A140" s="189" t="s">
        <v>70</v>
      </c>
      <c r="B140" s="190" t="s">
        <v>248</v>
      </c>
      <c r="C140" s="211" t="s">
        <v>264</v>
      </c>
      <c r="D140" s="191">
        <v>64.3</v>
      </c>
      <c r="E140" s="191">
        <v>70.072999999999993</v>
      </c>
      <c r="F140" s="217">
        <v>0.76400000000000001</v>
      </c>
      <c r="G140" s="218">
        <v>17866.403999999999</v>
      </c>
      <c r="H140" s="219" t="s">
        <v>128</v>
      </c>
      <c r="I140" s="220" t="s">
        <v>5</v>
      </c>
      <c r="J140" s="244">
        <v>7.3644399999999992</v>
      </c>
      <c r="K140" s="192"/>
      <c r="L140" s="193"/>
      <c r="M140" s="193"/>
      <c r="N140" s="193"/>
      <c r="O140" s="193"/>
      <c r="P140" s="193"/>
      <c r="Q140" s="119">
        <v>4.6950000000000003</v>
      </c>
      <c r="R140" s="192"/>
      <c r="S140" s="193"/>
      <c r="T140" s="193"/>
      <c r="U140" s="193"/>
      <c r="V140" s="193"/>
      <c r="W140" s="193"/>
      <c r="X140" s="120">
        <v>4.6340000000000003</v>
      </c>
      <c r="Y140" s="193"/>
      <c r="Z140" s="193"/>
      <c r="AA140" s="193"/>
      <c r="AB140" s="193"/>
      <c r="AC140" s="193"/>
      <c r="AD140" s="121">
        <v>2.0289999999999999</v>
      </c>
      <c r="AE140" s="200">
        <f t="shared" si="33"/>
        <v>-2.6050000000000004</v>
      </c>
      <c r="AF140" s="193">
        <f t="shared" si="34"/>
        <v>3.087275149900067</v>
      </c>
      <c r="AG140" s="201">
        <f t="shared" si="35"/>
        <v>2.2838836865450962</v>
      </c>
      <c r="AH140" s="73"/>
      <c r="AI140" s="73"/>
      <c r="AJ140" s="73"/>
      <c r="AK140" s="73"/>
      <c r="AL140" s="73"/>
      <c r="AM140" s="73"/>
      <c r="AN140" s="73"/>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row>
    <row r="141" spans="1:142" ht="15" customHeight="1">
      <c r="A141" s="189" t="s">
        <v>216</v>
      </c>
      <c r="B141" s="190" t="s">
        <v>247</v>
      </c>
      <c r="C141" s="211" t="s">
        <v>263</v>
      </c>
      <c r="D141" s="191">
        <v>70.400000000000006</v>
      </c>
      <c r="E141" s="191"/>
      <c r="F141" s="217">
        <v>0.85299999999999998</v>
      </c>
      <c r="G141" s="218"/>
      <c r="H141" s="219" t="s">
        <v>128</v>
      </c>
      <c r="I141" s="220" t="s">
        <v>8</v>
      </c>
      <c r="J141" s="244">
        <v>87.270499999999998</v>
      </c>
      <c r="K141" s="192">
        <v>0.79300000000000004</v>
      </c>
      <c r="L141" s="193">
        <v>7.4999999999999997E-2</v>
      </c>
      <c r="M141" s="193">
        <v>0.20499999999999999</v>
      </c>
      <c r="N141" s="193">
        <v>2.1999999999999999E-2</v>
      </c>
      <c r="O141" s="193">
        <v>4.7E-2</v>
      </c>
      <c r="P141" s="193">
        <v>1.5880000000000001</v>
      </c>
      <c r="Q141" s="119">
        <v>2.73</v>
      </c>
      <c r="R141" s="192">
        <v>0.90200000000000002</v>
      </c>
      <c r="S141" s="193">
        <v>0.123</v>
      </c>
      <c r="T141" s="193">
        <v>0.29699999999999999</v>
      </c>
      <c r="U141" s="193">
        <v>2.3E-2</v>
      </c>
      <c r="V141" s="193">
        <v>4.7E-2</v>
      </c>
      <c r="W141" s="193">
        <v>1.845</v>
      </c>
      <c r="X141" s="120">
        <v>3.2389999999999999</v>
      </c>
      <c r="Y141" s="193">
        <v>0.79300000000000004</v>
      </c>
      <c r="Z141" s="193">
        <v>9.8000000000000004E-2</v>
      </c>
      <c r="AA141" s="193">
        <v>0.54400000000000004</v>
      </c>
      <c r="AB141" s="193">
        <v>3.6999999999999998E-2</v>
      </c>
      <c r="AC141" s="193">
        <v>4.7E-2</v>
      </c>
      <c r="AD141" s="121">
        <v>1.52</v>
      </c>
      <c r="AE141" s="200">
        <f t="shared" si="33"/>
        <v>-1.7189999999999999</v>
      </c>
      <c r="AF141" s="193">
        <f t="shared" si="34"/>
        <v>2.1578947368421053</v>
      </c>
      <c r="AG141" s="201">
        <f t="shared" si="35"/>
        <v>2.1309210526315789</v>
      </c>
      <c r="AH141" s="73"/>
      <c r="AI141" s="73"/>
      <c r="AJ141" s="73"/>
      <c r="AK141" s="73"/>
      <c r="AL141" s="73"/>
      <c r="AM141" s="73"/>
      <c r="AN141" s="73"/>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row>
    <row r="142" spans="1:142" ht="15" customHeight="1">
      <c r="A142" s="189" t="s">
        <v>81</v>
      </c>
      <c r="B142" s="190" t="s">
        <v>247</v>
      </c>
      <c r="C142" s="211" t="s">
        <v>263</v>
      </c>
      <c r="D142" s="191">
        <v>55.2</v>
      </c>
      <c r="E142" s="191">
        <v>68.251999999999995</v>
      </c>
      <c r="F142" s="217">
        <v>0.58199999999999996</v>
      </c>
      <c r="G142" s="218">
        <v>2791.056</v>
      </c>
      <c r="H142" s="219" t="s">
        <v>126</v>
      </c>
      <c r="I142" s="220" t="s">
        <v>37</v>
      </c>
      <c r="J142" s="244">
        <v>48.656601999999999</v>
      </c>
      <c r="K142" s="192">
        <v>0.246</v>
      </c>
      <c r="L142" s="193">
        <v>0.125</v>
      </c>
      <c r="M142" s="193">
        <v>0.44</v>
      </c>
      <c r="N142" s="193">
        <v>7.0999999999999994E-2</v>
      </c>
      <c r="O142" s="193">
        <v>0.13600000000000001</v>
      </c>
      <c r="P142" s="193">
        <v>4.3999999999999997E-2</v>
      </c>
      <c r="Q142" s="119">
        <v>1.0620000000000001</v>
      </c>
      <c r="R142" s="192">
        <v>0.20699999999999999</v>
      </c>
      <c r="S142" s="193">
        <v>0.123</v>
      </c>
      <c r="T142" s="193">
        <v>0.441</v>
      </c>
      <c r="U142" s="193">
        <v>7.1999999999999995E-2</v>
      </c>
      <c r="V142" s="193">
        <v>0.13600000000000001</v>
      </c>
      <c r="W142" s="193">
        <v>0.13500000000000001</v>
      </c>
      <c r="X142" s="120">
        <v>1.1140000000000001</v>
      </c>
      <c r="Y142" s="193">
        <v>0.246</v>
      </c>
      <c r="Z142" s="193">
        <v>0.125</v>
      </c>
      <c r="AA142" s="193">
        <v>8.0000000000000002E-3</v>
      </c>
      <c r="AB142" s="193">
        <v>0.03</v>
      </c>
      <c r="AC142" s="193">
        <v>0.13600000000000001</v>
      </c>
      <c r="AD142" s="121">
        <v>0.54500000000000004</v>
      </c>
      <c r="AE142" s="200">
        <f t="shared" si="33"/>
        <v>-0.56900000000000006</v>
      </c>
      <c r="AF142" s="193">
        <f t="shared" si="34"/>
        <v>0.74217188540972701</v>
      </c>
      <c r="AG142" s="201">
        <f t="shared" si="35"/>
        <v>2.0440366972477064</v>
      </c>
      <c r="AH142" s="73"/>
      <c r="AI142" s="73"/>
      <c r="AJ142" s="73"/>
      <c r="AK142" s="73"/>
      <c r="AL142" s="73"/>
      <c r="AM142" s="73"/>
      <c r="AN142" s="73"/>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row>
    <row r="143" spans="1:142" ht="15" customHeight="1">
      <c r="A143" s="189" t="s">
        <v>14</v>
      </c>
      <c r="B143" s="190" t="s">
        <v>247</v>
      </c>
      <c r="C143" s="211" t="s">
        <v>263</v>
      </c>
      <c r="D143" s="191">
        <v>81.8</v>
      </c>
      <c r="E143" s="191">
        <v>81.238</v>
      </c>
      <c r="F143" s="217">
        <v>0.94599999999999995</v>
      </c>
      <c r="G143" s="221">
        <v>52592.682000000001</v>
      </c>
      <c r="H143" s="219" t="s">
        <v>195</v>
      </c>
      <c r="I143" s="220" t="s">
        <v>6</v>
      </c>
      <c r="J143" s="244">
        <v>68.683000000000007</v>
      </c>
      <c r="K143" s="194">
        <v>0.38200000000000001</v>
      </c>
      <c r="L143" s="195">
        <v>0.11799999999999999</v>
      </c>
      <c r="M143" s="195">
        <v>8.6999999999999994E-2</v>
      </c>
      <c r="N143" s="195">
        <v>7.0999999999999994E-2</v>
      </c>
      <c r="O143" s="195">
        <v>0.16700000000000001</v>
      </c>
      <c r="P143" s="195">
        <v>1.4119999999999999</v>
      </c>
      <c r="Q143" s="119">
        <v>2.238</v>
      </c>
      <c r="R143" s="194">
        <v>0.66800000000000004</v>
      </c>
      <c r="S143" s="195">
        <v>0.22500000000000001</v>
      </c>
      <c r="T143" s="195">
        <v>0.33800000000000002</v>
      </c>
      <c r="U143" s="195">
        <v>9.0999999999999998E-2</v>
      </c>
      <c r="V143" s="195">
        <v>0.16700000000000001</v>
      </c>
      <c r="W143" s="195">
        <v>2.157</v>
      </c>
      <c r="X143" s="120">
        <v>3.6459999999999999</v>
      </c>
      <c r="Y143" s="195">
        <v>0.38200000000000001</v>
      </c>
      <c r="Z143" s="195">
        <v>0.11799999999999999</v>
      </c>
      <c r="AA143" s="195">
        <v>0.152</v>
      </c>
      <c r="AB143" s="195">
        <v>0.27200000000000002</v>
      </c>
      <c r="AC143" s="195">
        <v>0.16700000000000001</v>
      </c>
      <c r="AD143" s="121">
        <v>1.091</v>
      </c>
      <c r="AE143" s="202">
        <f t="shared" si="33"/>
        <v>-2.5549999999999997</v>
      </c>
      <c r="AF143" s="193">
        <f t="shared" si="34"/>
        <v>2.4290473017988008</v>
      </c>
      <c r="AG143" s="201">
        <f t="shared" si="35"/>
        <v>3.3418881759853347</v>
      </c>
      <c r="AH143" s="73"/>
      <c r="AI143" s="73"/>
      <c r="AJ143" s="73"/>
      <c r="AK143" s="73"/>
      <c r="AL143" s="73"/>
      <c r="AM143" s="73"/>
      <c r="AN143" s="73"/>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row>
    <row r="144" spans="1:142" ht="15" customHeight="1">
      <c r="A144" s="189" t="s">
        <v>33</v>
      </c>
      <c r="B144" s="190" t="s">
        <v>247</v>
      </c>
      <c r="C144" s="211" t="s">
        <v>263</v>
      </c>
      <c r="D144" s="191">
        <v>75.099999999999994</v>
      </c>
      <c r="E144" s="191">
        <v>78.385000000000005</v>
      </c>
      <c r="F144" s="217">
        <v>0.93799999999999994</v>
      </c>
      <c r="G144" s="218">
        <v>74158.716</v>
      </c>
      <c r="H144" s="219" t="s">
        <v>129</v>
      </c>
      <c r="I144" s="220" t="s">
        <v>6</v>
      </c>
      <c r="J144" s="244">
        <v>343.47699999999998</v>
      </c>
      <c r="K144" s="194">
        <v>1.5980000000000001</v>
      </c>
      <c r="L144" s="195">
        <v>0.254</v>
      </c>
      <c r="M144" s="195">
        <v>0.78500000000000003</v>
      </c>
      <c r="N144" s="195">
        <v>7.4999999999999997E-2</v>
      </c>
      <c r="O144" s="195">
        <v>0.13900000000000001</v>
      </c>
      <c r="P144" s="195">
        <v>4.2359999999999998</v>
      </c>
      <c r="Q144" s="119">
        <v>7.0860000000000003</v>
      </c>
      <c r="R144" s="194">
        <v>1.341</v>
      </c>
      <c r="S144" s="195">
        <v>0.29899999999999999</v>
      </c>
      <c r="T144" s="195">
        <v>0.79600000000000004</v>
      </c>
      <c r="U144" s="195">
        <v>0.115</v>
      </c>
      <c r="V144" s="195">
        <v>0.13900000000000001</v>
      </c>
      <c r="W144" s="195">
        <v>4.4509999999999996</v>
      </c>
      <c r="X144" s="120">
        <v>7.1420000000000003</v>
      </c>
      <c r="Y144" s="195">
        <v>1.5980000000000001</v>
      </c>
      <c r="Z144" s="195">
        <v>0.254</v>
      </c>
      <c r="AA144" s="195">
        <v>1.4370000000000001</v>
      </c>
      <c r="AB144" s="195">
        <v>0.29799999999999999</v>
      </c>
      <c r="AC144" s="195">
        <v>0.13900000000000001</v>
      </c>
      <c r="AD144" s="121">
        <v>3.7250000000000001</v>
      </c>
      <c r="AE144" s="202">
        <f t="shared" si="33"/>
        <v>-3.4170000000000003</v>
      </c>
      <c r="AF144" s="193">
        <f t="shared" si="34"/>
        <v>4.7581612258494346</v>
      </c>
      <c r="AG144" s="201">
        <f t="shared" si="35"/>
        <v>1.9173154362416107</v>
      </c>
      <c r="AH144" s="73"/>
      <c r="AI144" s="73"/>
      <c r="AJ144" s="73"/>
      <c r="AK144" s="73"/>
      <c r="AL144" s="73"/>
      <c r="AM144" s="73"/>
      <c r="AN144" s="73"/>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row>
    <row r="145" spans="1:142" ht="15" customHeight="1">
      <c r="A145" s="189" t="s">
        <v>69</v>
      </c>
      <c r="B145" s="190" t="s">
        <v>247</v>
      </c>
      <c r="C145" s="211" t="s">
        <v>263</v>
      </c>
      <c r="D145" s="191">
        <v>73.400000000000006</v>
      </c>
      <c r="E145" s="191">
        <v>72.388000000000005</v>
      </c>
      <c r="F145" s="217">
        <v>0.74</v>
      </c>
      <c r="G145" s="218">
        <v>10007.686</v>
      </c>
      <c r="H145" s="219" t="s">
        <v>128</v>
      </c>
      <c r="I145" s="220" t="s">
        <v>5</v>
      </c>
      <c r="J145" s="244">
        <v>35.652301000000001</v>
      </c>
      <c r="K145" s="192">
        <v>0.45300000000000001</v>
      </c>
      <c r="L145" s="193">
        <v>0.15</v>
      </c>
      <c r="M145" s="193">
        <v>0</v>
      </c>
      <c r="N145" s="193">
        <v>7.0000000000000001E-3</v>
      </c>
      <c r="O145" s="193">
        <v>0.16800000000000001</v>
      </c>
      <c r="P145" s="193">
        <v>1.1479999999999999</v>
      </c>
      <c r="Q145" s="119">
        <v>1.925</v>
      </c>
      <c r="R145" s="192">
        <v>0.55100000000000005</v>
      </c>
      <c r="S145" s="193">
        <v>0.184</v>
      </c>
      <c r="T145" s="193">
        <v>8.3000000000000004E-2</v>
      </c>
      <c r="U145" s="193">
        <v>0.01</v>
      </c>
      <c r="V145" s="193">
        <v>0.16800000000000001</v>
      </c>
      <c r="W145" s="193">
        <v>1.3169999999999999</v>
      </c>
      <c r="X145" s="120">
        <v>2.3140000000000001</v>
      </c>
      <c r="Y145" s="193">
        <v>0.45300000000000001</v>
      </c>
      <c r="Z145" s="193">
        <v>0.15</v>
      </c>
      <c r="AA145" s="193">
        <v>5.3999999999999999E-2</v>
      </c>
      <c r="AB145" s="193">
        <v>8.0000000000000002E-3</v>
      </c>
      <c r="AC145" s="193">
        <v>0.16800000000000001</v>
      </c>
      <c r="AD145" s="121">
        <v>0.83299999999999996</v>
      </c>
      <c r="AE145" s="200">
        <f t="shared" si="33"/>
        <v>-1.4810000000000001</v>
      </c>
      <c r="AF145" s="193">
        <f t="shared" si="34"/>
        <v>1.54163890739507</v>
      </c>
      <c r="AG145" s="201">
        <f t="shared" si="35"/>
        <v>2.7779111644657863</v>
      </c>
      <c r="AH145" s="73"/>
      <c r="AI145" s="73"/>
      <c r="AJ145" s="73"/>
      <c r="AK145" s="73"/>
      <c r="AL145" s="73"/>
      <c r="AM145" s="73"/>
      <c r="AN145" s="73"/>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row>
    <row r="146" spans="1:142" ht="15" customHeight="1">
      <c r="A146" s="189" t="s">
        <v>43</v>
      </c>
      <c r="B146" s="190" t="s">
        <v>247</v>
      </c>
      <c r="C146" s="211" t="s">
        <v>263</v>
      </c>
      <c r="D146" s="191">
        <v>63.4</v>
      </c>
      <c r="E146" s="191">
        <v>72.513999999999996</v>
      </c>
      <c r="F146" s="217">
        <v>0.70899999999999996</v>
      </c>
      <c r="G146" s="221"/>
      <c r="H146" s="219" t="s">
        <v>190</v>
      </c>
      <c r="I146" s="220" t="s">
        <v>8</v>
      </c>
      <c r="J146" s="244">
        <v>28.300900000000002</v>
      </c>
      <c r="K146" s="194">
        <v>0.216</v>
      </c>
      <c r="L146" s="195">
        <v>0.60099999999999998</v>
      </c>
      <c r="M146" s="195">
        <v>9.2999999999999999E-2</v>
      </c>
      <c r="N146" s="195">
        <v>6.8000000000000005E-2</v>
      </c>
      <c r="O146" s="195">
        <v>2.5999999999999999E-2</v>
      </c>
      <c r="P146" s="195">
        <v>0.77100000000000002</v>
      </c>
      <c r="Q146" s="119">
        <v>1.7749999999999999</v>
      </c>
      <c r="R146" s="194">
        <v>0.32500000000000001</v>
      </c>
      <c r="S146" s="195">
        <v>0.59599999999999997</v>
      </c>
      <c r="T146" s="195">
        <v>9.8000000000000004E-2</v>
      </c>
      <c r="U146" s="195">
        <v>5.7000000000000002E-2</v>
      </c>
      <c r="V146" s="195">
        <v>2.5999999999999999E-2</v>
      </c>
      <c r="W146" s="195">
        <v>0.89500000000000002</v>
      </c>
      <c r="X146" s="120">
        <v>1.996</v>
      </c>
      <c r="Y146" s="195">
        <v>0.216</v>
      </c>
      <c r="Z146" s="195">
        <v>0.60099999999999998</v>
      </c>
      <c r="AA146" s="195">
        <v>1.829</v>
      </c>
      <c r="AB146" s="195">
        <v>0.25</v>
      </c>
      <c r="AC146" s="195">
        <v>2.5999999999999999E-2</v>
      </c>
      <c r="AD146" s="121">
        <v>2.9220000000000002</v>
      </c>
      <c r="AE146" s="202">
        <f t="shared" si="33"/>
        <v>0.92600000000000016</v>
      </c>
      <c r="AF146" s="193">
        <f t="shared" si="34"/>
        <v>1.329780146568954</v>
      </c>
      <c r="AG146" s="201">
        <f t="shared" si="35"/>
        <v>0.68309377138945926</v>
      </c>
      <c r="AH146" s="73"/>
      <c r="AI146" s="73"/>
      <c r="AJ146" s="73"/>
      <c r="AK146" s="73"/>
      <c r="AL146" s="73"/>
      <c r="AM146" s="73"/>
      <c r="AN146" s="73"/>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row>
    <row r="147" spans="1:142" ht="15" customHeight="1">
      <c r="A147" s="189" t="s">
        <v>51</v>
      </c>
      <c r="B147" s="190" t="s">
        <v>247</v>
      </c>
      <c r="C147" s="211" t="s">
        <v>263</v>
      </c>
      <c r="D147" s="191">
        <v>73.099999999999994</v>
      </c>
      <c r="E147" s="191">
        <v>74.587999999999994</v>
      </c>
      <c r="F147" s="217">
        <v>0.76600000000000001</v>
      </c>
      <c r="G147" s="218">
        <v>13545.934999999999</v>
      </c>
      <c r="H147" s="219" t="s">
        <v>127</v>
      </c>
      <c r="I147" s="220" t="s">
        <v>5</v>
      </c>
      <c r="J147" s="244">
        <v>100.352</v>
      </c>
      <c r="K147" s="192">
        <v>0.40400000000000003</v>
      </c>
      <c r="L147" s="193">
        <v>4.0000000000000001E-3</v>
      </c>
      <c r="M147" s="193">
        <v>0.39500000000000002</v>
      </c>
      <c r="N147" s="193">
        <v>0.108</v>
      </c>
      <c r="O147" s="193">
        <v>0.20200000000000001</v>
      </c>
      <c r="P147" s="193">
        <v>1.0089999999999999</v>
      </c>
      <c r="Q147" s="119">
        <v>2.1219999999999999</v>
      </c>
      <c r="R147" s="192">
        <v>0.56599999999999995</v>
      </c>
      <c r="S147" s="193">
        <v>8.6999999999999994E-2</v>
      </c>
      <c r="T147" s="193">
        <v>0.24299999999999999</v>
      </c>
      <c r="U147" s="193">
        <v>6.9000000000000006E-2</v>
      </c>
      <c r="V147" s="193">
        <v>0.20200000000000001</v>
      </c>
      <c r="W147" s="193">
        <v>1.1439999999999999</v>
      </c>
      <c r="X147" s="120">
        <v>2.3109999999999999</v>
      </c>
      <c r="Y147" s="193">
        <v>0.40400000000000003</v>
      </c>
      <c r="Z147" s="193">
        <v>8.0000000000000002E-3</v>
      </c>
      <c r="AA147" s="193">
        <v>0.158</v>
      </c>
      <c r="AB147" s="193">
        <v>0.14199999999999999</v>
      </c>
      <c r="AC147" s="193">
        <v>0.20200000000000001</v>
      </c>
      <c r="AD147" s="121">
        <v>0.91400000000000003</v>
      </c>
      <c r="AE147" s="200">
        <f t="shared" si="33"/>
        <v>-1.3969999999999998</v>
      </c>
      <c r="AF147" s="193">
        <f t="shared" si="34"/>
        <v>1.5396402398401066</v>
      </c>
      <c r="AG147" s="201">
        <f t="shared" si="35"/>
        <v>2.5284463894967177</v>
      </c>
      <c r="AH147" s="73"/>
      <c r="AI147" s="73"/>
      <c r="AJ147" s="73"/>
      <c r="AK147" s="73"/>
      <c r="AL147" s="73"/>
      <c r="AM147" s="73"/>
      <c r="AN147" s="73"/>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row>
    <row r="148" spans="1:142" ht="15" customHeight="1">
      <c r="A148" s="189" t="s">
        <v>68</v>
      </c>
      <c r="B148" s="190" t="s">
        <v>247</v>
      </c>
      <c r="C148" s="211" t="s">
        <v>263</v>
      </c>
      <c r="D148" s="191">
        <v>47.9</v>
      </c>
      <c r="E148" s="191">
        <v>69.295000000000002</v>
      </c>
      <c r="F148" s="217">
        <v>0.47</v>
      </c>
      <c r="G148" s="218"/>
      <c r="H148" s="219" t="s">
        <v>128</v>
      </c>
      <c r="I148" s="220" t="s">
        <v>5</v>
      </c>
      <c r="J148" s="244">
        <v>39.390800999999996</v>
      </c>
      <c r="K148" s="192">
        <v>5.5E-2</v>
      </c>
      <c r="L148" s="193">
        <v>7.1999999999999995E-2</v>
      </c>
      <c r="M148" s="193">
        <v>7.0000000000000001E-3</v>
      </c>
      <c r="N148" s="193">
        <v>6.7000000000000004E-2</v>
      </c>
      <c r="O148" s="193">
        <v>2.1000000000000001E-2</v>
      </c>
      <c r="P148" s="193">
        <v>0.13800000000000001</v>
      </c>
      <c r="Q148" s="119">
        <v>0.36</v>
      </c>
      <c r="R148" s="192">
        <v>0.17199999999999999</v>
      </c>
      <c r="S148" s="193">
        <v>0.08</v>
      </c>
      <c r="T148" s="193">
        <v>1.7999999999999999E-2</v>
      </c>
      <c r="U148" s="193">
        <v>3.6999999999999998E-2</v>
      </c>
      <c r="V148" s="193">
        <v>2.1000000000000001E-2</v>
      </c>
      <c r="W148" s="193">
        <v>0.22600000000000001</v>
      </c>
      <c r="X148" s="120">
        <v>0.55400000000000005</v>
      </c>
      <c r="Y148" s="193">
        <v>5.5E-2</v>
      </c>
      <c r="Z148" s="193">
        <v>7.1999999999999995E-2</v>
      </c>
      <c r="AA148" s="193">
        <v>2.5999999999999999E-2</v>
      </c>
      <c r="AB148" s="193">
        <v>0.121</v>
      </c>
      <c r="AC148" s="193">
        <v>2.1000000000000001E-2</v>
      </c>
      <c r="AD148" s="121">
        <v>0.29499999999999998</v>
      </c>
      <c r="AE148" s="200">
        <f t="shared" si="33"/>
        <v>-0.25900000000000006</v>
      </c>
      <c r="AF148" s="193">
        <f t="shared" si="34"/>
        <v>0.36908727514990014</v>
      </c>
      <c r="AG148" s="201">
        <f t="shared" si="35"/>
        <v>1.8779661016949156</v>
      </c>
      <c r="AH148" s="73"/>
      <c r="AI148" s="73"/>
      <c r="AJ148" s="73"/>
      <c r="AK148" s="73"/>
      <c r="AL148" s="73"/>
      <c r="AM148" s="73"/>
      <c r="AN148" s="73"/>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row>
    <row r="149" spans="1:142" ht="15" customHeight="1">
      <c r="A149" s="189" t="s">
        <v>80</v>
      </c>
      <c r="B149" s="190" t="s">
        <v>247</v>
      </c>
      <c r="C149" s="211" t="s">
        <v>263</v>
      </c>
      <c r="D149" s="191">
        <v>54.1</v>
      </c>
      <c r="E149" s="191">
        <v>66.349000000000004</v>
      </c>
      <c r="F149" s="217">
        <v>0.59499999999999997</v>
      </c>
      <c r="G149" s="218">
        <v>3673.4839999999999</v>
      </c>
      <c r="H149" s="219" t="s">
        <v>126</v>
      </c>
      <c r="I149" s="220" t="s">
        <v>5</v>
      </c>
      <c r="J149" s="244">
        <v>20.724</v>
      </c>
      <c r="K149" s="192">
        <v>0.221</v>
      </c>
      <c r="L149" s="193">
        <v>0.13300000000000001</v>
      </c>
      <c r="M149" s="193">
        <v>0.51800000000000002</v>
      </c>
      <c r="N149" s="193">
        <v>6.0000000000000001E-3</v>
      </c>
      <c r="O149" s="193">
        <v>2.5999999999999999E-2</v>
      </c>
      <c r="P149" s="193">
        <v>0.161</v>
      </c>
      <c r="Q149" s="119">
        <v>1.0649999999999999</v>
      </c>
      <c r="R149" s="192">
        <v>0.17499999999999999</v>
      </c>
      <c r="S149" s="193">
        <v>0.112</v>
      </c>
      <c r="T149" s="193">
        <v>0.52600000000000002</v>
      </c>
      <c r="U149" s="193">
        <v>4.4999999999999998E-2</v>
      </c>
      <c r="V149" s="193">
        <v>2.5999999999999999E-2</v>
      </c>
      <c r="W149" s="193">
        <v>0.28299999999999997</v>
      </c>
      <c r="X149" s="120">
        <v>1.167</v>
      </c>
      <c r="Y149" s="193">
        <v>0.221</v>
      </c>
      <c r="Z149" s="193">
        <v>0.63500000000000001</v>
      </c>
      <c r="AA149" s="193">
        <v>0.6</v>
      </c>
      <c r="AB149" s="193">
        <v>1.6E-2</v>
      </c>
      <c r="AC149" s="193">
        <v>2.5999999999999999E-2</v>
      </c>
      <c r="AD149" s="121">
        <v>1.4970000000000001</v>
      </c>
      <c r="AE149" s="200">
        <f t="shared" si="33"/>
        <v>0.33000000000000007</v>
      </c>
      <c r="AF149" s="193">
        <f t="shared" si="34"/>
        <v>0.77748167888074626</v>
      </c>
      <c r="AG149" s="201">
        <f t="shared" si="35"/>
        <v>0.77955911823647295</v>
      </c>
      <c r="AH149" s="73"/>
      <c r="AI149" s="73"/>
      <c r="AJ149" s="73"/>
      <c r="AK149" s="73"/>
      <c r="AL149" s="73"/>
      <c r="AM149" s="73"/>
      <c r="AN149" s="73"/>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row>
    <row r="150" spans="1:142" ht="15" customHeight="1" thickBot="1">
      <c r="A150" s="196" t="s">
        <v>79</v>
      </c>
      <c r="B150" s="197" t="s">
        <v>248</v>
      </c>
      <c r="C150" s="242" t="s">
        <v>264</v>
      </c>
      <c r="D150" s="198">
        <v>56.8</v>
      </c>
      <c r="E150" s="199">
        <v>62.774999999999999</v>
      </c>
      <c r="F150" s="222">
        <v>0.59799999999999998</v>
      </c>
      <c r="G150" s="223">
        <v>5218.0230000000001</v>
      </c>
      <c r="H150" s="224" t="s">
        <v>126</v>
      </c>
      <c r="I150" s="225" t="s">
        <v>37</v>
      </c>
      <c r="J150" s="245">
        <v>16.340799999999998</v>
      </c>
      <c r="K150" s="203"/>
      <c r="L150" s="204"/>
      <c r="M150" s="204"/>
      <c r="N150" s="204"/>
      <c r="O150" s="204"/>
      <c r="P150" s="204"/>
      <c r="Q150" s="122">
        <v>1.0589999999999999</v>
      </c>
      <c r="R150" s="203"/>
      <c r="S150" s="204"/>
      <c r="T150" s="204"/>
      <c r="U150" s="204"/>
      <c r="V150" s="204"/>
      <c r="W150" s="204"/>
      <c r="X150" s="123">
        <v>1.3029999999999999</v>
      </c>
      <c r="Y150" s="204"/>
      <c r="Z150" s="204"/>
      <c r="AA150" s="204"/>
      <c r="AB150" s="204"/>
      <c r="AC150" s="204"/>
      <c r="AD150" s="124">
        <v>0.63800000000000001</v>
      </c>
      <c r="AE150" s="205">
        <v>-0.66499999999999992</v>
      </c>
      <c r="AF150" s="204">
        <v>0.8680879413724184</v>
      </c>
      <c r="AG150" s="206">
        <v>2.042319749216301</v>
      </c>
      <c r="AH150" s="73"/>
      <c r="AI150" s="73"/>
      <c r="AJ150" s="73"/>
      <c r="AK150" s="73"/>
      <c r="AL150" s="73"/>
      <c r="AM150" s="73"/>
      <c r="AN150" s="73"/>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row>
    <row r="151" spans="1:142" ht="15" customHeight="1">
      <c r="Y151" s="5"/>
      <c r="Z151" s="5"/>
      <c r="AA151" s="5"/>
      <c r="AB151" s="5"/>
      <c r="AC151" s="5"/>
      <c r="AD151" s="5"/>
      <c r="AE151" s="5"/>
      <c r="AF151" s="5"/>
      <c r="AG151" s="5"/>
      <c r="AH151" s="73"/>
      <c r="AI151" s="73"/>
      <c r="AJ151" s="73"/>
      <c r="AK151" s="73"/>
      <c r="AL151" s="73"/>
      <c r="AM151" s="73"/>
      <c r="AN151" s="73"/>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row>
    <row r="152" spans="1:142" ht="15" customHeight="1">
      <c r="A152" s="7" t="s">
        <v>122</v>
      </c>
      <c r="B152" s="8"/>
      <c r="C152" s="8"/>
      <c r="D152" s="8"/>
      <c r="E152" s="8"/>
      <c r="F152" s="8"/>
      <c r="G152" s="8"/>
      <c r="H152" s="8"/>
      <c r="I152" s="10"/>
      <c r="J152" s="10"/>
      <c r="K152" s="10"/>
      <c r="L152" s="10"/>
      <c r="M152" s="10"/>
      <c r="N152" s="10"/>
      <c r="O152" s="10"/>
      <c r="P152" s="10"/>
      <c r="Q152" s="10"/>
      <c r="R152" s="10"/>
      <c r="S152" s="10"/>
      <c r="T152" s="10"/>
      <c r="U152" s="10"/>
      <c r="V152" s="10"/>
      <c r="W152" s="10"/>
      <c r="X152" s="10"/>
      <c r="Y152" s="5"/>
      <c r="Z152" s="5"/>
      <c r="AA152" s="5"/>
      <c r="AB152" s="5"/>
      <c r="AC152" s="5"/>
      <c r="AD152" s="5"/>
      <c r="AE152" s="5"/>
      <c r="AF152" s="5"/>
      <c r="AG152" s="5"/>
      <c r="AH152" s="73"/>
      <c r="AI152" s="73"/>
      <c r="AJ152" s="73"/>
      <c r="AK152" s="73"/>
      <c r="AL152" s="73"/>
      <c r="AM152" s="73"/>
      <c r="AN152" s="73"/>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row>
    <row r="153" spans="1:142" ht="15" customHeight="1">
      <c r="A153" s="103" t="s">
        <v>205</v>
      </c>
      <c r="B153" s="104"/>
      <c r="C153" s="104"/>
      <c r="D153" s="104"/>
      <c r="E153" s="104"/>
      <c r="F153" s="104"/>
      <c r="G153" s="104"/>
      <c r="H153" s="104"/>
      <c r="I153" s="104"/>
      <c r="J153" s="104"/>
      <c r="K153" s="104"/>
      <c r="L153" s="104"/>
      <c r="M153" s="104"/>
      <c r="N153" s="104"/>
      <c r="O153" s="104"/>
      <c r="P153" s="104"/>
      <c r="Q153" s="71"/>
      <c r="R153" s="71"/>
      <c r="S153" s="71"/>
      <c r="T153" s="71"/>
      <c r="U153" s="71"/>
      <c r="V153" s="71"/>
      <c r="W153" s="71"/>
      <c r="X153" s="71"/>
      <c r="Y153" s="5"/>
      <c r="Z153" s="5"/>
      <c r="AA153" s="5"/>
      <c r="AB153" s="5"/>
      <c r="AC153" s="5"/>
      <c r="AD153" s="5"/>
      <c r="AE153" s="5"/>
      <c r="AF153" s="5"/>
      <c r="AG153" s="5"/>
      <c r="AH153" s="73"/>
      <c r="AI153" s="73"/>
      <c r="AJ153" s="73"/>
      <c r="AK153" s="73"/>
      <c r="AL153" s="73"/>
      <c r="AM153" s="73"/>
      <c r="AN153" s="73"/>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row>
    <row r="154" spans="1:142" ht="15" customHeight="1">
      <c r="A154" s="105" t="s">
        <v>222</v>
      </c>
      <c r="B154" s="104"/>
      <c r="C154" s="104"/>
      <c r="D154" s="104"/>
      <c r="E154" s="104"/>
      <c r="F154" s="104"/>
      <c r="G154" s="104"/>
      <c r="H154" s="104"/>
      <c r="I154" s="104"/>
      <c r="J154" s="104"/>
      <c r="K154" s="104"/>
      <c r="L154" s="104"/>
      <c r="M154" s="104"/>
      <c r="N154" s="104"/>
      <c r="O154" s="104"/>
      <c r="P154" s="104"/>
      <c r="Q154" s="71"/>
      <c r="R154" s="71"/>
      <c r="S154" s="71"/>
      <c r="T154" s="71"/>
      <c r="U154" s="71"/>
      <c r="V154" s="71"/>
      <c r="W154" s="71"/>
      <c r="X154" s="71"/>
      <c r="Y154" s="5"/>
      <c r="Z154" s="5"/>
      <c r="AA154" s="5"/>
      <c r="AB154" s="5"/>
      <c r="AC154" s="5"/>
      <c r="AD154" s="5"/>
      <c r="AE154" s="5"/>
      <c r="AF154" s="5"/>
      <c r="AG154" s="5"/>
      <c r="AH154" s="73"/>
      <c r="AI154" s="73"/>
      <c r="AJ154" s="73"/>
      <c r="AK154" s="73"/>
      <c r="AL154" s="73"/>
      <c r="AM154" s="73"/>
      <c r="AN154" s="73"/>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row>
    <row r="155" spans="1:142" ht="15" customHeight="1">
      <c r="A155" s="56" t="s">
        <v>225</v>
      </c>
      <c r="B155" s="1"/>
      <c r="C155" s="1"/>
      <c r="D155" s="1"/>
      <c r="E155" s="1"/>
      <c r="F155" s="1"/>
      <c r="G155" s="1"/>
      <c r="H155" s="1"/>
      <c r="I155" s="1"/>
      <c r="J155" s="1"/>
      <c r="K155" s="1"/>
      <c r="L155" s="1"/>
      <c r="M155" s="1"/>
      <c r="N155" s="1"/>
      <c r="O155" s="1"/>
      <c r="P155" s="1"/>
      <c r="W155" s="11"/>
      <c r="X155" s="10"/>
      <c r="Y155" s="5"/>
      <c r="Z155" s="5"/>
      <c r="AA155" s="5"/>
      <c r="AB155" s="5"/>
      <c r="AC155" s="5"/>
      <c r="AD155" s="5"/>
      <c r="AE155" s="5"/>
      <c r="AF155" s="5"/>
      <c r="AG155" s="5"/>
      <c r="AH155" s="73"/>
      <c r="AI155" s="73"/>
      <c r="AJ155" s="73"/>
      <c r="AK155" s="73"/>
      <c r="AL155" s="73"/>
      <c r="AM155" s="73"/>
      <c r="AN155" s="73"/>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row>
    <row r="156" spans="1:142" ht="15" customHeight="1">
      <c r="A156" t="s">
        <v>253</v>
      </c>
      <c r="B156" s="1"/>
      <c r="C156" s="1"/>
      <c r="D156" s="1"/>
      <c r="E156" s="1"/>
      <c r="F156" s="1"/>
      <c r="G156" s="1"/>
      <c r="H156" s="1"/>
      <c r="I156" s="1"/>
      <c r="J156" s="1"/>
      <c r="K156" s="1"/>
      <c r="L156" s="1"/>
      <c r="M156" s="1"/>
      <c r="N156" s="1"/>
      <c r="O156" s="1"/>
      <c r="P156" s="1"/>
      <c r="Q156" s="1"/>
      <c r="W156" s="11"/>
      <c r="X156" s="10"/>
      <c r="Y156" s="5"/>
      <c r="Z156" s="5"/>
      <c r="AA156" s="5"/>
      <c r="AB156" s="5"/>
      <c r="AC156" s="5"/>
      <c r="AD156" s="5"/>
      <c r="AE156" s="5"/>
      <c r="AF156" s="5"/>
      <c r="AG156" s="5"/>
      <c r="AH156" s="73"/>
      <c r="AI156" s="73"/>
      <c r="AJ156" s="73"/>
      <c r="AK156" s="73"/>
      <c r="AL156" s="73"/>
      <c r="AM156" s="73"/>
      <c r="AN156" s="73"/>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row>
    <row r="157" spans="1:142">
      <c r="A157" t="s">
        <v>254</v>
      </c>
      <c r="B157" s="103"/>
      <c r="C157" s="103"/>
      <c r="D157" s="103"/>
      <c r="E157" s="103"/>
      <c r="F157" s="103"/>
      <c r="G157" s="103"/>
      <c r="H157" s="103"/>
      <c r="I157" s="103"/>
      <c r="J157" s="103"/>
      <c r="K157" s="103"/>
      <c r="L157" s="103"/>
      <c r="M157" s="103"/>
      <c r="N157" s="103"/>
      <c r="O157" s="103"/>
      <c r="P157" s="14"/>
      <c r="Q157" s="14"/>
      <c r="R157" s="14"/>
      <c r="S157" s="14"/>
      <c r="T157" s="14"/>
      <c r="U157" s="14"/>
      <c r="V157" s="14"/>
      <c r="W157" s="14"/>
      <c r="X157" s="10"/>
      <c r="Y157" s="5"/>
      <c r="Z157" s="5"/>
      <c r="AA157" s="5"/>
      <c r="AB157" s="5"/>
      <c r="AC157" s="5"/>
      <c r="AD157" s="5"/>
      <c r="AE157" s="5"/>
      <c r="AF157" s="5"/>
      <c r="AG157" s="5"/>
      <c r="AH157" s="24"/>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row>
    <row r="158" spans="1:142">
      <c r="A158" t="s">
        <v>255</v>
      </c>
      <c r="B158" s="103"/>
      <c r="C158" s="103"/>
      <c r="D158" s="103"/>
      <c r="E158" s="103"/>
      <c r="F158" s="103"/>
      <c r="G158" s="103"/>
      <c r="H158" s="103"/>
      <c r="I158" s="103"/>
      <c r="J158" s="103"/>
      <c r="K158" s="103"/>
      <c r="L158" s="103"/>
      <c r="M158" s="103"/>
      <c r="N158" s="103"/>
      <c r="O158" s="103"/>
      <c r="P158" s="14"/>
      <c r="Q158" s="14"/>
      <c r="R158" s="14"/>
      <c r="S158" s="14"/>
      <c r="T158" s="14"/>
      <c r="U158" s="14"/>
      <c r="V158" s="14"/>
      <c r="W158" s="14"/>
      <c r="X158" s="14"/>
      <c r="Y158" s="5"/>
      <c r="Z158" s="5"/>
      <c r="AA158" s="5"/>
      <c r="AB158" s="5"/>
      <c r="AC158" s="5"/>
      <c r="AD158" s="5"/>
      <c r="AE158" s="5"/>
      <c r="AF158" s="5"/>
      <c r="AG158" s="5"/>
      <c r="AH158" s="24"/>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row>
    <row r="159" spans="1:142">
      <c r="A159" t="s">
        <v>256</v>
      </c>
      <c r="B159" s="103"/>
      <c r="C159" s="103"/>
      <c r="D159" s="103"/>
      <c r="E159" s="103"/>
      <c r="F159" s="103"/>
      <c r="G159" s="103"/>
      <c r="H159" s="103"/>
      <c r="I159" s="103"/>
      <c r="J159" s="103"/>
      <c r="K159" s="103"/>
      <c r="L159" s="103"/>
      <c r="M159" s="103"/>
      <c r="N159" s="103"/>
      <c r="O159" s="103"/>
      <c r="P159" s="14"/>
      <c r="Q159" s="14"/>
      <c r="R159" s="14"/>
      <c r="S159" s="14"/>
      <c r="T159" s="14"/>
      <c r="U159" s="14"/>
      <c r="V159" s="14"/>
      <c r="W159" s="14"/>
      <c r="X159" s="14"/>
      <c r="Y159" s="5"/>
      <c r="Z159" s="5"/>
      <c r="AA159" s="5"/>
      <c r="AB159" s="5"/>
      <c r="AC159" s="5"/>
      <c r="AD159" s="5"/>
      <c r="AE159" s="5"/>
      <c r="AF159" s="5"/>
      <c r="AG159" s="5"/>
      <c r="AH159" s="24"/>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row>
    <row r="160" spans="1:142" ht="15" customHeight="1">
      <c r="A160" s="103" t="s">
        <v>151</v>
      </c>
      <c r="B160" s="103"/>
      <c r="C160" s="103"/>
      <c r="D160" s="103"/>
      <c r="E160" s="103"/>
      <c r="F160" s="103"/>
      <c r="G160" s="103"/>
      <c r="H160" s="103"/>
      <c r="I160" s="103"/>
      <c r="J160" s="103"/>
      <c r="K160" s="103"/>
      <c r="L160" s="103"/>
      <c r="M160" s="103"/>
      <c r="N160" s="103"/>
      <c r="O160" s="103"/>
      <c r="P160" s="14"/>
      <c r="Q160" s="14"/>
      <c r="R160" s="14"/>
      <c r="S160" s="14"/>
      <c r="T160" s="14"/>
      <c r="U160" s="14"/>
      <c r="V160" s="14"/>
      <c r="W160" s="14"/>
      <c r="X160" s="10"/>
      <c r="Y160" s="5"/>
      <c r="Z160" s="5"/>
      <c r="AA160" s="5"/>
      <c r="AB160" s="5"/>
      <c r="AC160" s="5"/>
      <c r="AD160" s="5"/>
      <c r="AE160" s="5"/>
      <c r="AF160" s="5"/>
      <c r="AG160" s="5"/>
      <c r="AH160" s="24"/>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row>
    <row r="161" spans="1:174">
      <c r="A161" s="103" t="s">
        <v>170</v>
      </c>
      <c r="B161" s="103"/>
      <c r="C161" s="103"/>
      <c r="D161" s="103"/>
      <c r="E161" s="103"/>
      <c r="F161" s="103"/>
      <c r="G161" s="103"/>
      <c r="H161" s="103"/>
      <c r="I161" s="106"/>
      <c r="J161" s="106"/>
      <c r="K161" s="106"/>
      <c r="L161" s="106"/>
      <c r="M161" s="106"/>
      <c r="N161" s="106"/>
      <c r="O161" s="106"/>
      <c r="P161" s="11"/>
      <c r="Q161" s="11"/>
      <c r="R161" s="11"/>
      <c r="S161" s="11"/>
      <c r="T161" s="11"/>
      <c r="U161" s="11"/>
      <c r="V161" s="11"/>
      <c r="W161" s="11"/>
      <c r="X161" s="10"/>
      <c r="Y161" s="5"/>
      <c r="Z161" s="5"/>
      <c r="AA161" s="5"/>
      <c r="AB161" s="5"/>
      <c r="AC161" s="5"/>
      <c r="AD161" s="5"/>
      <c r="AE161" s="5"/>
      <c r="AF161" s="5"/>
      <c r="AG161" s="5"/>
      <c r="AH161" s="24"/>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row>
    <row r="162" spans="1:174" ht="15" customHeight="1">
      <c r="A162" s="15" t="s">
        <v>123</v>
      </c>
      <c r="B162" s="103"/>
      <c r="C162" s="103"/>
      <c r="D162" s="103"/>
      <c r="E162" s="103"/>
      <c r="F162" s="103"/>
      <c r="G162" s="103"/>
      <c r="H162" s="103"/>
      <c r="I162" s="103"/>
      <c r="J162" s="103"/>
      <c r="K162" s="103"/>
      <c r="L162" s="103"/>
      <c r="M162" s="103"/>
      <c r="N162" s="103"/>
      <c r="O162" s="103"/>
      <c r="P162" s="14"/>
      <c r="Q162" s="14"/>
      <c r="R162" s="14"/>
      <c r="S162" s="14"/>
      <c r="T162" s="14"/>
      <c r="U162" s="14"/>
      <c r="V162" s="14"/>
      <c r="W162" s="14"/>
      <c r="X162" s="14"/>
      <c r="Y162" s="5"/>
      <c r="Z162" s="5"/>
      <c r="AA162" s="5"/>
      <c r="AB162" s="5"/>
      <c r="AC162" s="5"/>
      <c r="AD162" s="5"/>
      <c r="AE162" s="5"/>
      <c r="AF162" s="5"/>
      <c r="AG162" s="5"/>
      <c r="AH162" s="24"/>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row>
    <row r="163" spans="1:174" ht="15" customHeight="1">
      <c r="A163" s="16" t="s">
        <v>124</v>
      </c>
      <c r="B163" s="9"/>
      <c r="C163" s="9"/>
      <c r="D163" s="9"/>
      <c r="E163" s="9"/>
      <c r="F163" s="9"/>
      <c r="G163" s="9"/>
      <c r="H163" s="9"/>
      <c r="I163" s="11"/>
      <c r="J163" s="11"/>
      <c r="K163" s="11"/>
      <c r="L163" s="11"/>
      <c r="M163" s="11"/>
      <c r="N163" s="11"/>
      <c r="O163" s="11"/>
      <c r="P163" s="11"/>
      <c r="Q163" s="11"/>
      <c r="R163" s="11"/>
      <c r="S163" s="11"/>
      <c r="T163" s="11"/>
      <c r="U163" s="11"/>
      <c r="V163" s="11"/>
      <c r="W163" s="11"/>
      <c r="X163" s="10"/>
      <c r="Y163" s="5"/>
      <c r="Z163" s="5"/>
      <c r="AA163" s="5"/>
      <c r="AB163" s="5"/>
      <c r="AC163" s="5"/>
      <c r="AD163" s="5"/>
      <c r="AE163" s="5"/>
      <c r="AF163" s="5"/>
      <c r="AG163" s="5"/>
      <c r="AH163" s="24"/>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row>
    <row r="164" spans="1:174" ht="15" customHeight="1">
      <c r="B164" s="16"/>
      <c r="C164" s="16"/>
      <c r="D164" s="16"/>
      <c r="E164" s="16"/>
      <c r="F164" s="16"/>
      <c r="G164" s="16"/>
      <c r="H164" s="16"/>
      <c r="I164" s="10"/>
      <c r="J164" s="10"/>
      <c r="K164" s="10"/>
      <c r="L164" s="10"/>
      <c r="M164" s="10"/>
      <c r="N164" s="10"/>
      <c r="O164" s="10"/>
      <c r="P164" s="10"/>
      <c r="Q164" s="10"/>
      <c r="R164" s="10"/>
      <c r="S164" s="10"/>
      <c r="T164" s="10"/>
      <c r="U164" s="10"/>
      <c r="V164" s="10"/>
      <c r="W164" s="10"/>
      <c r="X164" s="10"/>
      <c r="Y164" s="5"/>
      <c r="Z164" s="5"/>
      <c r="AA164" s="5"/>
      <c r="AB164" s="5"/>
      <c r="AC164" s="5"/>
      <c r="AD164" s="5"/>
      <c r="AE164" s="5"/>
      <c r="AF164" s="5"/>
      <c r="AG164" s="5"/>
      <c r="AH164" s="24"/>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row>
    <row r="165" spans="1:174" ht="15" customHeight="1">
      <c r="B165" s="12"/>
      <c r="C165" s="12"/>
      <c r="D165" s="12"/>
      <c r="E165" s="12"/>
      <c r="F165" s="12"/>
      <c r="G165" s="12"/>
      <c r="H165" s="12"/>
      <c r="I165" s="13"/>
      <c r="J165" s="13"/>
      <c r="K165" s="13"/>
      <c r="L165" s="13"/>
      <c r="M165" s="13"/>
      <c r="N165" s="13"/>
      <c r="O165" s="13"/>
      <c r="P165" s="13"/>
      <c r="Q165" s="13"/>
      <c r="R165" s="13"/>
      <c r="S165" s="13"/>
      <c r="T165" s="13"/>
      <c r="U165" s="13"/>
      <c r="V165" s="13"/>
      <c r="W165" s="13"/>
      <c r="X165" s="13"/>
      <c r="Y165" s="5"/>
      <c r="Z165" s="5"/>
      <c r="AA165" s="5"/>
      <c r="AB165" s="5"/>
      <c r="AC165" s="5"/>
      <c r="AD165" s="5"/>
      <c r="AE165" s="5"/>
      <c r="AF165" s="5"/>
      <c r="AG165" s="5"/>
      <c r="AH165" s="24"/>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row>
    <row r="166" spans="1:174">
      <c r="A166" s="39" t="s">
        <v>259</v>
      </c>
      <c r="B166" s="12"/>
      <c r="C166" s="12"/>
      <c r="D166" s="12"/>
      <c r="E166" s="12"/>
      <c r="F166" s="12"/>
      <c r="G166" s="12"/>
      <c r="H166" s="12"/>
      <c r="I166" s="13"/>
      <c r="J166" s="13"/>
      <c r="K166" s="13"/>
      <c r="L166" s="13"/>
      <c r="M166" s="13"/>
      <c r="N166" s="13"/>
      <c r="O166" s="13"/>
      <c r="P166" s="13"/>
      <c r="Q166" s="13"/>
      <c r="R166" s="13"/>
      <c r="S166" s="13"/>
      <c r="T166" s="13"/>
      <c r="U166" s="13"/>
      <c r="V166" s="13"/>
      <c r="W166" s="13"/>
      <c r="X166" s="13"/>
      <c r="Y166" s="5"/>
      <c r="Z166" s="5"/>
      <c r="AA166" s="5"/>
      <c r="AB166" s="5"/>
      <c r="AC166" s="5"/>
      <c r="AD166" s="5"/>
      <c r="AE166" s="5"/>
      <c r="AF166" s="5"/>
      <c r="AG166" s="5"/>
      <c r="AH166" s="24"/>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row>
    <row r="167" spans="1:174">
      <c r="A167" s="39" t="s">
        <v>152</v>
      </c>
      <c r="B167" s="12"/>
      <c r="C167" s="12"/>
      <c r="D167" s="12"/>
      <c r="E167" s="12"/>
      <c r="F167" s="12"/>
      <c r="G167" s="12"/>
      <c r="H167" s="12"/>
      <c r="I167" s="13"/>
      <c r="J167" s="13"/>
      <c r="K167" s="13"/>
      <c r="L167" s="13"/>
      <c r="M167" s="13"/>
      <c r="N167" s="13"/>
      <c r="O167" s="13"/>
      <c r="P167" s="13"/>
      <c r="Q167" s="13"/>
      <c r="R167" s="13"/>
      <c r="S167" s="13"/>
      <c r="T167" s="13"/>
      <c r="U167" s="13"/>
      <c r="V167" s="13"/>
      <c r="W167" s="13"/>
      <c r="X167" s="13"/>
      <c r="Y167" s="5"/>
      <c r="Z167" s="5"/>
      <c r="AA167" s="5"/>
      <c r="AB167" s="5"/>
      <c r="AC167" s="5"/>
      <c r="AD167" s="5"/>
      <c r="AH167" s="24"/>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row>
    <row r="168" spans="1:174">
      <c r="A168" s="5" t="s">
        <v>261</v>
      </c>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H168" s="24"/>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row>
    <row r="169" spans="1:174">
      <c r="AH169" s="24"/>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row>
    <row r="170" spans="1:174">
      <c r="AH170" s="24"/>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row>
    <row r="171" spans="1:174">
      <c r="AH171" s="24"/>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row>
    <row r="172" spans="1:174">
      <c r="AH172" s="24"/>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row>
    <row r="173" spans="1:174">
      <c r="AH173" s="24"/>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row>
    <row r="174" spans="1:174">
      <c r="AH174" s="24"/>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row>
    <row r="175" spans="1:174">
      <c r="AH175" s="24"/>
    </row>
    <row r="176" spans="1:174">
      <c r="AH176" s="24"/>
    </row>
    <row r="177" spans="34:34">
      <c r="AH177" s="24"/>
    </row>
    <row r="178" spans="34:34">
      <c r="AH178" s="24"/>
    </row>
    <row r="179" spans="34:34">
      <c r="AH179" s="24"/>
    </row>
    <row r="180" spans="34:34">
      <c r="AH180" s="24"/>
    </row>
    <row r="181" spans="34:34">
      <c r="AH181" s="24"/>
    </row>
    <row r="182" spans="34:34">
      <c r="AH182" s="24"/>
    </row>
    <row r="183" spans="34:34">
      <c r="AH183" s="24"/>
    </row>
    <row r="184" spans="34:34">
      <c r="AH184" s="24"/>
    </row>
    <row r="185" spans="34:34">
      <c r="AH185" s="24"/>
    </row>
    <row r="186" spans="34:34">
      <c r="AH186" s="24"/>
    </row>
    <row r="187" spans="34:34">
      <c r="AH187" s="24"/>
    </row>
    <row r="188" spans="34:34">
      <c r="AH188" s="24"/>
    </row>
    <row r="189" spans="34:34">
      <c r="AH189" s="24"/>
    </row>
    <row r="190" spans="34:34">
      <c r="AH190" s="24"/>
    </row>
    <row r="191" spans="34:34">
      <c r="AH191" s="24"/>
    </row>
    <row r="192" spans="34:34">
      <c r="AH192" s="24"/>
    </row>
    <row r="193" spans="34:34">
      <c r="AH193" s="24"/>
    </row>
    <row r="194" spans="34:34">
      <c r="AH194" s="24"/>
    </row>
    <row r="195" spans="34:34">
      <c r="AH195" s="24"/>
    </row>
    <row r="196" spans="34:34">
      <c r="AH196" s="24"/>
    </row>
    <row r="197" spans="34:34">
      <c r="AH197" s="24"/>
    </row>
    <row r="198" spans="34:34">
      <c r="AH198" s="24"/>
    </row>
    <row r="199" spans="34:34">
      <c r="AH199" s="24"/>
    </row>
    <row r="200" spans="34:34">
      <c r="AH200" s="24"/>
    </row>
    <row r="201" spans="34:34">
      <c r="AH201" s="24"/>
    </row>
    <row r="202" spans="34:34">
      <c r="AH202" s="24"/>
    </row>
    <row r="203" spans="34:34">
      <c r="AH203" s="24"/>
    </row>
    <row r="204" spans="34:34">
      <c r="AH204" s="24"/>
    </row>
    <row r="205" spans="34:34">
      <c r="AH205" s="24"/>
    </row>
    <row r="206" spans="34:34">
      <c r="AH206" s="24"/>
    </row>
    <row r="207" spans="34:34">
      <c r="AH207" s="24"/>
    </row>
    <row r="208" spans="34:34">
      <c r="AH208" s="24"/>
    </row>
    <row r="209" spans="34:34">
      <c r="AH209" s="24"/>
    </row>
    <row r="210" spans="34:34">
      <c r="AH210" s="24"/>
    </row>
    <row r="211" spans="34:34">
      <c r="AH211" s="24"/>
    </row>
  </sheetData>
  <autoFilter ref="A22:AG150" xr:uid="{8A93F232-F047-42C8-A05B-9EB53E5F4E44}">
    <sortState xmlns:xlrd2="http://schemas.microsoft.com/office/spreadsheetml/2017/richdata2" ref="A23:AG150">
      <sortCondition descending="1" ref="X22:X150"/>
    </sortState>
  </autoFilter>
  <mergeCells count="7">
    <mergeCell ref="A1:L1"/>
    <mergeCell ref="Y4:AD4"/>
    <mergeCell ref="A21:J21"/>
    <mergeCell ref="A2:T2"/>
    <mergeCell ref="A4:J4"/>
    <mergeCell ref="K4:Q4"/>
    <mergeCell ref="R4:X4"/>
  </mergeCells>
  <phoneticPr fontId="71"/>
  <conditionalFormatting sqref="A23:P150 R23:W150 Y23:AC150 AE23:AG150">
    <cfRule type="expression" dxfId="2" priority="4">
      <formula>MOD(ROW(),2)=0</formula>
    </cfRule>
  </conditionalFormatting>
  <hyperlinks>
    <hyperlink ref="A2:S2" r:id="rId1" display="Results from the National Footprint Accounts 2011 Edition, www.footprintnetwork.org." xr:uid="{8BA840EC-B1B9-4A35-AF19-EA77981B5580}"/>
    <hyperlink ref="AF5" location="'NFA 2015 Results (2011)'!A218" display="Number of Earths required" xr:uid="{DAA130C4-0707-4D3A-B6AE-622BA13DF30A}"/>
    <hyperlink ref="AG5" location="'NFA 2015 Results (2011)'!A219" display="Number of Countries required" xr:uid="{D30A46C9-AF6A-4F56-908D-5C45D57CE56E}"/>
    <hyperlink ref="A2:T2" r:id="rId2" display="Visualize and explore results from the National Footprint Accounts 2017 Edition, www.data.footprintnetwork.org." xr:uid="{B8F1828B-8717-43F7-B436-071E3FEF3103}"/>
    <hyperlink ref="J22" location="'Country Results 2018 Ed (2014)'!G8:G15" display="Population (millions)" xr:uid="{FAA76AE4-B6EB-4F7B-890D-238F556A66E2}"/>
    <hyperlink ref="B22" location="Quality_Score" display="Quality Score" xr:uid="{3B3518BF-6430-4C42-811D-23CF849D5147}"/>
    <hyperlink ref="AF22" location="'NFA 2015 Results (2011)'!A218" display="Number of Earths required" xr:uid="{CCB6A9A9-4B71-4CEA-BFE5-B1EEA0FD31F3}"/>
    <hyperlink ref="AG22" location="'NFA 2015 Results (2011)'!A219" display="Number of Countries required" xr:uid="{FA0A58B6-7F0D-450B-AE9E-91A6E3B66DAE}"/>
    <hyperlink ref="H22" location="'Country Results 2018 Ed (2014)'!E9:E15" display="Region" xr:uid="{EC45B693-B1B0-4018-BFC9-D4389FB26D20}"/>
    <hyperlink ref="I22" location="'Country Results 2018 Ed (2014)'!F16:G19" display="Income Group" xr:uid="{DE8166A4-6B39-45A7-B284-261444A3F34E}"/>
    <hyperlink ref="B5" location="Quality_Score" display="Quality Score" xr:uid="{BC56A849-F13F-4177-A130-4FA4910E1B37}"/>
    <hyperlink ref="A155" r:id="rId3" display="Unless otherwise noted, all data from Global Footprint Network, National Footprint Accounts 2018 Edition. For more information visit: www.footprintnetwork.org/atlas" xr:uid="{C8670520-5BE5-4358-B488-7A3D217187C9}"/>
    <hyperlink ref="A3" r:id="rId4" display="© 2015 Global Footprint Network. National Footprint Accounts, 2015 Edition. Licensed and provided solely for non-commercial and informational purposes. For commercial license contact data@footprintnetwork.org" xr:uid="{34B41CC2-7A5A-442C-B1A2-834FAF77BB8C}"/>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DF317-5AC1-4E34-9874-70F935C59368}">
  <sheetPr>
    <tabColor theme="0"/>
    <pageSetUpPr autoPageBreaks="0"/>
  </sheetPr>
  <dimension ref="A1:FS211"/>
  <sheetViews>
    <sheetView showGridLines="0" zoomScale="70" zoomScaleNormal="70" zoomScaleSheetLayoutView="70" workbookViewId="0">
      <pane ySplit="5" topLeftCell="A6" activePane="bottomLeft" state="frozen"/>
      <selection pane="bottomLeft" sqref="A1:L1"/>
    </sheetView>
  </sheetViews>
  <sheetFormatPr defaultColWidth="9.33203125" defaultRowHeight="14.4"/>
  <cols>
    <col min="1" max="1" width="39" customWidth="1"/>
    <col min="2" max="2" width="10.33203125" customWidth="1"/>
    <col min="3" max="3" width="18.33203125" customWidth="1"/>
    <col min="4" max="5" width="10.33203125" customWidth="1"/>
    <col min="6" max="6" width="7.6640625" customWidth="1"/>
    <col min="7" max="7" width="13.33203125" customWidth="1"/>
    <col min="8" max="8" width="23.33203125" customWidth="1"/>
    <col min="9" max="9" width="10.44140625" customWidth="1"/>
    <col min="10" max="10" width="13.77734375" customWidth="1"/>
    <col min="11" max="16" width="13.6640625" customWidth="1"/>
    <col min="17" max="17" width="16" customWidth="1"/>
    <col min="18" max="30" width="13.6640625" customWidth="1"/>
    <col min="31" max="33" width="13.5546875" customWidth="1"/>
    <col min="34" max="34" width="43.6640625" customWidth="1"/>
  </cols>
  <sheetData>
    <row r="1" spans="1:53" s="1" customFormat="1" ht="31.2">
      <c r="A1" s="247" t="s">
        <v>298</v>
      </c>
      <c r="B1" s="247"/>
      <c r="C1" s="247"/>
      <c r="D1" s="247"/>
      <c r="E1" s="247"/>
      <c r="F1" s="247"/>
      <c r="G1" s="247"/>
      <c r="H1" s="247"/>
      <c r="I1" s="247"/>
      <c r="J1" s="247"/>
      <c r="K1" s="247"/>
      <c r="L1" s="247"/>
      <c r="M1" s="113"/>
      <c r="N1" s="113"/>
      <c r="O1" s="113"/>
      <c r="P1" s="113"/>
      <c r="Q1" s="113"/>
      <c r="R1" s="113"/>
      <c r="S1" s="113"/>
      <c r="T1" s="108"/>
      <c r="W1" s="109"/>
    </row>
    <row r="2" spans="1:53" ht="23.4">
      <c r="A2" s="254" t="s">
        <v>224</v>
      </c>
      <c r="B2" s="254"/>
      <c r="C2" s="254"/>
      <c r="D2" s="254"/>
      <c r="E2" s="254"/>
      <c r="F2" s="254"/>
      <c r="G2" s="254"/>
      <c r="H2" s="254"/>
      <c r="I2" s="254"/>
      <c r="J2" s="254"/>
      <c r="K2" s="254"/>
      <c r="L2" s="254"/>
      <c r="M2" s="254"/>
      <c r="N2" s="254"/>
      <c r="O2" s="254"/>
      <c r="P2" s="254"/>
      <c r="Q2" s="254"/>
      <c r="R2" s="254"/>
      <c r="S2" s="254"/>
      <c r="T2" s="254"/>
      <c r="U2" s="17"/>
      <c r="V2" s="17"/>
      <c r="W2" s="17"/>
      <c r="X2" s="17"/>
      <c r="Y2" s="17"/>
    </row>
    <row r="3" spans="1:53" ht="29.25" customHeight="1" thickBot="1">
      <c r="A3" s="62" t="s">
        <v>258</v>
      </c>
      <c r="B3" s="63"/>
      <c r="C3" s="63"/>
      <c r="D3" s="63"/>
      <c r="E3" s="63"/>
      <c r="F3" s="64"/>
      <c r="G3" s="64"/>
      <c r="H3" s="64"/>
      <c r="I3" s="64"/>
      <c r="J3" s="64"/>
      <c r="K3" s="63"/>
      <c r="L3" s="63"/>
      <c r="M3" s="63"/>
      <c r="N3" s="63"/>
      <c r="O3" s="48"/>
      <c r="P3" s="48"/>
      <c r="Q3" s="48"/>
      <c r="R3" s="48"/>
      <c r="S3" s="48"/>
      <c r="T3" s="48"/>
      <c r="U3" s="48"/>
      <c r="V3" s="48"/>
      <c r="W3" s="48"/>
      <c r="X3" s="48"/>
      <c r="Y3" s="48"/>
      <c r="Z3" s="48"/>
      <c r="AA3" s="48"/>
      <c r="AB3" s="48"/>
      <c r="AC3" s="48"/>
      <c r="AD3" s="48"/>
      <c r="AE3" s="48"/>
      <c r="AF3" s="48"/>
      <c r="AG3" s="48"/>
      <c r="AH3" s="48"/>
      <c r="AI3" s="49"/>
    </row>
    <row r="4" spans="1:53" ht="31.5" customHeight="1" thickBot="1">
      <c r="A4" s="255"/>
      <c r="B4" s="256"/>
      <c r="C4" s="256"/>
      <c r="D4" s="256"/>
      <c r="E4" s="256"/>
      <c r="F4" s="256"/>
      <c r="G4" s="256"/>
      <c r="H4" s="256"/>
      <c r="I4" s="256"/>
      <c r="J4" s="257"/>
      <c r="K4" s="249" t="s">
        <v>172</v>
      </c>
      <c r="L4" s="250"/>
      <c r="M4" s="250"/>
      <c r="N4" s="250"/>
      <c r="O4" s="250"/>
      <c r="P4" s="250"/>
      <c r="Q4" s="251"/>
      <c r="R4" s="249" t="s">
        <v>171</v>
      </c>
      <c r="S4" s="250"/>
      <c r="T4" s="250"/>
      <c r="U4" s="250"/>
      <c r="V4" s="250"/>
      <c r="W4" s="250"/>
      <c r="X4" s="251"/>
      <c r="Y4" s="249" t="s">
        <v>173</v>
      </c>
      <c r="Z4" s="250"/>
      <c r="AA4" s="250"/>
      <c r="AB4" s="250"/>
      <c r="AC4" s="250"/>
      <c r="AD4" s="251"/>
      <c r="AE4" s="60"/>
      <c r="AF4" s="60"/>
      <c r="AG4" s="61"/>
    </row>
    <row r="5" spans="1:53" ht="76.5" customHeight="1" thickBot="1">
      <c r="A5" s="40" t="s">
        <v>2</v>
      </c>
      <c r="B5" s="41" t="s">
        <v>250</v>
      </c>
      <c r="C5" s="41" t="s">
        <v>291</v>
      </c>
      <c r="D5" s="40" t="s">
        <v>198</v>
      </c>
      <c r="E5" s="40" t="s">
        <v>294</v>
      </c>
      <c r="F5" s="40" t="s">
        <v>145</v>
      </c>
      <c r="G5" s="40" t="s">
        <v>150</v>
      </c>
      <c r="H5" s="40" t="s">
        <v>142</v>
      </c>
      <c r="I5" s="40" t="s">
        <v>116</v>
      </c>
      <c r="J5" s="40" t="s">
        <v>117</v>
      </c>
      <c r="K5" s="58" t="s">
        <v>115</v>
      </c>
      <c r="L5" s="58" t="s">
        <v>239</v>
      </c>
      <c r="M5" s="58" t="s">
        <v>125</v>
      </c>
      <c r="N5" s="58" t="s">
        <v>240</v>
      </c>
      <c r="O5" s="58" t="s">
        <v>241</v>
      </c>
      <c r="P5" s="58" t="s">
        <v>114</v>
      </c>
      <c r="Q5" s="59" t="s">
        <v>174</v>
      </c>
      <c r="R5" s="18" t="s">
        <v>115</v>
      </c>
      <c r="S5" s="18" t="s">
        <v>239</v>
      </c>
      <c r="T5" s="18" t="s">
        <v>125</v>
      </c>
      <c r="U5" s="18" t="s">
        <v>240</v>
      </c>
      <c r="V5" s="18" t="s">
        <v>241</v>
      </c>
      <c r="W5" s="18" t="s">
        <v>114</v>
      </c>
      <c r="X5" s="19" t="s">
        <v>175</v>
      </c>
      <c r="Y5" s="20" t="s">
        <v>113</v>
      </c>
      <c r="Z5" s="20" t="s">
        <v>242</v>
      </c>
      <c r="AA5" s="20" t="s">
        <v>243</v>
      </c>
      <c r="AB5" s="20" t="s">
        <v>244</v>
      </c>
      <c r="AC5" s="20" t="s">
        <v>245</v>
      </c>
      <c r="AD5" s="21" t="s">
        <v>246</v>
      </c>
      <c r="AE5" s="22" t="s">
        <v>292</v>
      </c>
      <c r="AF5" s="38" t="s">
        <v>143</v>
      </c>
      <c r="AG5" s="38" t="s">
        <v>144</v>
      </c>
    </row>
    <row r="6" spans="1:53" ht="23.25" customHeight="1" thickBot="1">
      <c r="A6" s="167" t="s">
        <v>1</v>
      </c>
      <c r="B6" s="37"/>
      <c r="C6" s="37"/>
      <c r="D6" s="207">
        <v>68.599999999999994</v>
      </c>
      <c r="E6" s="207"/>
      <c r="F6" s="207"/>
      <c r="G6" s="208"/>
      <c r="H6" s="37"/>
      <c r="I6" s="37"/>
      <c r="J6" s="243">
        <v>8231.61</v>
      </c>
      <c r="K6" s="126" t="s">
        <v>296</v>
      </c>
      <c r="L6" s="126" t="s">
        <v>296</v>
      </c>
      <c r="M6" s="126" t="s">
        <v>296</v>
      </c>
      <c r="N6" s="126" t="s">
        <v>296</v>
      </c>
      <c r="O6" s="126" t="s">
        <v>296</v>
      </c>
      <c r="P6" s="126" t="s">
        <v>296</v>
      </c>
      <c r="Q6" s="155">
        <v>2.5110000000000001</v>
      </c>
      <c r="R6" s="126" t="s">
        <v>296</v>
      </c>
      <c r="S6" s="126" t="s">
        <v>296</v>
      </c>
      <c r="T6" s="126" t="s">
        <v>296</v>
      </c>
      <c r="U6" s="126" t="s">
        <v>296</v>
      </c>
      <c r="V6" s="126" t="s">
        <v>296</v>
      </c>
      <c r="W6" s="126" t="s">
        <v>296</v>
      </c>
      <c r="X6" s="125">
        <v>2.5110000000000001</v>
      </c>
      <c r="Y6" s="126" t="s">
        <v>296</v>
      </c>
      <c r="Z6" s="126" t="s">
        <v>296</v>
      </c>
      <c r="AA6" s="126" t="s">
        <v>296</v>
      </c>
      <c r="AB6" s="126" t="s">
        <v>296</v>
      </c>
      <c r="AC6" s="126" t="s">
        <v>296</v>
      </c>
      <c r="AD6" s="127">
        <v>1.476</v>
      </c>
      <c r="AE6" s="144">
        <f t="shared" ref="AE6" si="0">AD6-X6</f>
        <v>-1.0350000000000001</v>
      </c>
      <c r="AF6" s="144">
        <f>X6/AD6</f>
        <v>1.7012195121951221</v>
      </c>
      <c r="AG6" s="144">
        <f>X6/AD6</f>
        <v>1.7012195121951221</v>
      </c>
      <c r="AH6" s="73"/>
      <c r="AI6" s="73"/>
      <c r="AJ6" s="73"/>
      <c r="AK6" s="73"/>
      <c r="AL6" s="73"/>
      <c r="AM6" s="73"/>
      <c r="AN6" s="73"/>
      <c r="AO6" s="73"/>
      <c r="AP6" s="73"/>
      <c r="AQ6" s="73"/>
      <c r="AR6" s="73"/>
      <c r="AS6" s="73"/>
      <c r="AT6" s="73"/>
      <c r="AU6" s="73"/>
      <c r="AV6" s="73"/>
      <c r="AW6" s="73"/>
      <c r="AX6" s="73"/>
      <c r="AY6" s="73"/>
      <c r="AZ6" s="73"/>
      <c r="BA6" s="73"/>
    </row>
    <row r="7" spans="1:53" ht="18.75" customHeight="1" thickTop="1">
      <c r="A7" s="26" t="str">
        <f>IF(H7="182 Records", "", "Filtered ")&amp;"Total of All Countries"</f>
        <v>Filtered Total of All Countries</v>
      </c>
      <c r="B7" s="33"/>
      <c r="C7" s="33"/>
      <c r="D7" s="162"/>
      <c r="E7" s="162"/>
      <c r="F7" s="162"/>
      <c r="G7" s="163"/>
      <c r="H7" s="172" t="str">
        <f>SUBTOTAL(103, A23:A150)&amp;" Records"</f>
        <v>128 Records</v>
      </c>
      <c r="I7" s="43"/>
      <c r="J7" s="43">
        <f>SUBTOTAL(109, $J$23:$J$150)</f>
        <v>7666.9890000000014</v>
      </c>
      <c r="K7" s="160" t="s">
        <v>296</v>
      </c>
      <c r="L7" s="129" t="s">
        <v>296</v>
      </c>
      <c r="M7" s="129" t="s">
        <v>296</v>
      </c>
      <c r="N7" s="129" t="s">
        <v>296</v>
      </c>
      <c r="O7" s="129" t="s">
        <v>296</v>
      </c>
      <c r="P7" s="129" t="s">
        <v>296</v>
      </c>
      <c r="Q7" s="156">
        <f ca="1">SUMPRODUCT($J$23:$J$150,SUBTOTAL(109,OFFSET(Q23:Q150,ROW(Q23:Q150)-MIN(ROW(Q23:Q150)),0,1)))/$J$7</f>
        <v>2.3276611618981056</v>
      </c>
      <c r="R7" s="160" t="s">
        <v>296</v>
      </c>
      <c r="S7" s="129" t="s">
        <v>296</v>
      </c>
      <c r="T7" s="129" t="s">
        <v>296</v>
      </c>
      <c r="U7" s="129" t="s">
        <v>296</v>
      </c>
      <c r="V7" s="129" t="s">
        <v>296</v>
      </c>
      <c r="W7" s="129" t="s">
        <v>296</v>
      </c>
      <c r="X7" s="128">
        <f ca="1">SUMPRODUCT($J$23:$J$150,SUBTOTAL(109,OFFSET(X23:X150,ROW(X23:X150)-MIN(ROW(X23:X150)),0,1)))/$J$7</f>
        <v>2.4456047090976663</v>
      </c>
      <c r="Y7" s="160" t="s">
        <v>296</v>
      </c>
      <c r="Z7" s="129" t="s">
        <v>296</v>
      </c>
      <c r="AA7" s="129" t="s">
        <v>296</v>
      </c>
      <c r="AB7" s="129" t="s">
        <v>296</v>
      </c>
      <c r="AC7" s="129" t="s">
        <v>296</v>
      </c>
      <c r="AD7" s="130">
        <f t="shared" ref="AD7" ca="1" si="1">SUMPRODUCT($J$23:$J$152,SUBTOTAL(109,OFFSET(AD23:AD152,ROW(AD23:AD152)-MIN(ROW(AD23:AD152)),0,1)))/$J$7</f>
        <v>1.4320118509365283</v>
      </c>
      <c r="AE7" s="145">
        <f ca="1">SUMPRODUCT($J$23:$J$150,SUBTOTAL(109,OFFSET(AE23:AE150,ROW(AE23:AE150)-MIN(ROW(AE23:AE150)),0,1)))/$J$7</f>
        <v>-1.0143064438986409</v>
      </c>
      <c r="AF7" s="146">
        <f ca="1">SUMPRODUCT($J$23:$J$150,SUBTOTAL(109,OFFSET(AF23:AF150,ROW(AF23:AF150)-MIN(ROW(AF23:AF150)),0,1)))/$J$7</f>
        <v>1.6569137595512633</v>
      </c>
      <c r="AG7" s="145">
        <f ca="1">IFERROR(X7/AD7,0)</f>
        <v>1.7078103840399459</v>
      </c>
    </row>
    <row r="8" spans="1:53" ht="18.75" customHeight="1">
      <c r="A8" s="164" t="s">
        <v>126</v>
      </c>
      <c r="B8" s="33"/>
      <c r="C8" s="33"/>
      <c r="D8" s="30">
        <f ca="1">IFERROR(SUMPRODUCT($J$23:$J$150,SUBTOTAL(109,OFFSET(D$23:D$150,ROW(D$23:D$150)-MIN(ROW(D$23:D$150)),0,1)), --($H$23:$H$150=$A8))/$J8,0)</f>
        <v>56.44323228721796</v>
      </c>
      <c r="E8" s="30"/>
      <c r="F8" s="30"/>
      <c r="G8" s="181"/>
      <c r="H8" s="173" t="str">
        <f ca="1">SUMPRODUCT(SUBTOTAL(3,OFFSET($H$23:$H$150,ROW($H$23:$H$150)-MIN(ROW($H$23:$H$150)),0,1)),--($H$23:$H$150=$A8))&amp;" Records"</f>
        <v>38 Records</v>
      </c>
      <c r="I8" s="43"/>
      <c r="J8" s="43">
        <f ca="1">SUMPRODUCT(SUBTOTAL(9,OFFSET($J$23:$J$150,ROW($J$23:$J$150)-MIN(ROW($J$23:$J$150)),0,1)),--($H$23:$H$150=$A8))</f>
        <v>1419.1869999999999</v>
      </c>
      <c r="K8" s="160" t="s">
        <v>296</v>
      </c>
      <c r="L8" s="129" t="s">
        <v>296</v>
      </c>
      <c r="M8" s="129" t="s">
        <v>296</v>
      </c>
      <c r="N8" s="129" t="s">
        <v>296</v>
      </c>
      <c r="O8" s="129" t="s">
        <v>296</v>
      </c>
      <c r="P8" s="129" t="s">
        <v>296</v>
      </c>
      <c r="Q8" s="156">
        <f ca="1">IFERROR(SUMPRODUCT($J$23:$J$150,SUBTOTAL(109,OFFSET(Q$23:Q$150,ROW(Q$23:Q$150)-MIN(ROW(Q$23:Q$150)),0,1)), --($H$23:$H$150=$A8))/$J8,0)</f>
        <v>0.97360249354031558</v>
      </c>
      <c r="R8" s="160" t="s">
        <v>296</v>
      </c>
      <c r="S8" s="129" t="s">
        <v>296</v>
      </c>
      <c r="T8" s="129" t="s">
        <v>296</v>
      </c>
      <c r="U8" s="129" t="s">
        <v>296</v>
      </c>
      <c r="V8" s="129" t="s">
        <v>296</v>
      </c>
      <c r="W8" s="129" t="s">
        <v>296</v>
      </c>
      <c r="X8" s="128">
        <f ca="1">IFERROR(SUMPRODUCT($J$23:$J$150,SUBTOTAL(109,OFFSET(X$23:X$150,ROW(X$23:X$150)-MIN(ROW(X$23:X$150)),0,1)), --($H$23:$H$150=$A8))/$J8,0)</f>
        <v>1.0616525989880119</v>
      </c>
      <c r="Y8" s="160" t="s">
        <v>296</v>
      </c>
      <c r="Z8" s="129" t="s">
        <v>296</v>
      </c>
      <c r="AA8" s="129" t="s">
        <v>296</v>
      </c>
      <c r="AB8" s="129" t="s">
        <v>296</v>
      </c>
      <c r="AC8" s="129" t="s">
        <v>296</v>
      </c>
      <c r="AD8" s="130">
        <f t="shared" ref="AD8:AD15" ca="1" si="2">IFERROR(SUMPRODUCT($J$23:$J$152,SUBTOTAL(109,OFFSET(AD$23:AD$152,ROW(AD$23:AD$152)-MIN(ROW(AD$23:AD$152)),0,1)), --($H$23:$H$152=$A8))/$J8,0)</f>
        <v>0.88844790432832343</v>
      </c>
      <c r="AE8" s="145">
        <f ca="1">IFERROR(SUMPRODUCT($J$23:$J$150,SUBTOTAL(109,OFFSET(AE$23:AE$150,ROW(AE$23:AE$150)-MIN(ROW(AE$23:AE$150)),0,1)), --($H$23:$H$150=$A8))/$J8,0)</f>
        <v>-0.17320469465968899</v>
      </c>
      <c r="AF8" s="146">
        <f ca="1">IFERROR(SUMPRODUCT($J$23:$J$150,SUBTOTAL(109,OFFSET(AF$23:AF$150,ROW(AF$23:AF$150)-MIN(ROW(AF$23:AF$150)),0,1)), --($H$23:$H$150=$A8))/$J8,0)</f>
        <v>0.71927682858266406</v>
      </c>
      <c r="AG8" s="145">
        <f ca="1">IFERROR(X8/AD8,0)</f>
        <v>1.1949519986662955</v>
      </c>
    </row>
    <row r="9" spans="1:53" ht="18.75" customHeight="1">
      <c r="A9" s="165" t="s">
        <v>127</v>
      </c>
      <c r="B9" s="34"/>
      <c r="C9" s="34"/>
      <c r="D9" s="30">
        <f ca="1">IFERROR(SUMPRODUCT($J$23:$J$150,SUBTOTAL(109,OFFSET(D$23:D$150,ROW(D$23:D$150)-MIN(ROW(D$23:D$150)),0,1)), --($H$23:$H$150=$A9))/$J9,0)</f>
        <v>44.587164625083531</v>
      </c>
      <c r="E9" s="30"/>
      <c r="F9" s="30"/>
      <c r="G9" s="182"/>
      <c r="H9" s="174" t="str">
        <f ca="1">SUMPRODUCT(SUBTOTAL(3,OFFSET($H$23:$H$150,ROW($H$23:$H$150)-MIN(ROW($H$23:$H$150)),0,1)),--($H$23:$H$150=$A9))&amp;" Records"</f>
        <v>22 Records</v>
      </c>
      <c r="I9" s="44"/>
      <c r="J9" s="44">
        <f ca="1">SUMPRODUCT(SUBTOTAL(9,OFFSET($J$23:$J$150,ROW($J$23:$J$150)-MIN(ROW($J$23:$J$150)),0,1)),--($H$23:$H$150=$A9))</f>
        <v>4268.991</v>
      </c>
      <c r="K9" s="161" t="s">
        <v>296</v>
      </c>
      <c r="L9" s="132" t="s">
        <v>296</v>
      </c>
      <c r="M9" s="132" t="s">
        <v>296</v>
      </c>
      <c r="N9" s="132" t="s">
        <v>296</v>
      </c>
      <c r="O9" s="132" t="s">
        <v>296</v>
      </c>
      <c r="P9" s="132" t="s">
        <v>296</v>
      </c>
      <c r="Q9" s="157">
        <f ca="1">IFERROR(SUMPRODUCT($J$23:$J$150,SUBTOTAL(109,OFFSET(Q$23:Q$150,ROW(Q$23:Q$150)-MIN(ROW(Q$23:Q$150)),0,1)), --($H$23:$H$150=$A9))/$J9,0)</f>
        <v>2.0719074284766585</v>
      </c>
      <c r="R9" s="161" t="s">
        <v>296</v>
      </c>
      <c r="S9" s="132" t="s">
        <v>296</v>
      </c>
      <c r="T9" s="132" t="s">
        <v>296</v>
      </c>
      <c r="U9" s="132" t="s">
        <v>296</v>
      </c>
      <c r="V9" s="132" t="s">
        <v>296</v>
      </c>
      <c r="W9" s="132" t="s">
        <v>296</v>
      </c>
      <c r="X9" s="131">
        <f ca="1">IFERROR(SUMPRODUCT($J$23:$J$150,SUBTOTAL(109,OFFSET(X$23:X$150,ROW(X$23:X$150)-MIN(ROW(X$23:X$150)),0,1)), --($H$23:$H$150=$A9))/$J9,0)</f>
        <v>2.2399837612681779</v>
      </c>
      <c r="Y9" s="161" t="s">
        <v>296</v>
      </c>
      <c r="Z9" s="132" t="s">
        <v>296</v>
      </c>
      <c r="AA9" s="132" t="s">
        <v>296</v>
      </c>
      <c r="AB9" s="132" t="s">
        <v>296</v>
      </c>
      <c r="AC9" s="132" t="s">
        <v>296</v>
      </c>
      <c r="AD9" s="133">
        <f t="shared" ca="1" si="2"/>
        <v>0.65202100496346793</v>
      </c>
      <c r="AE9" s="147">
        <f ca="1">IFERROR(SUMPRODUCT($J$23:$J$150,SUBTOTAL(109,OFFSET(AE$23:AE$150,ROW(AE$23:AE$150)-MIN(ROW(AE$23:AE$150)),0,1)), --($H$23:$H$150=$A9))/$J9,0)</f>
        <v>-1.5879627563047098</v>
      </c>
      <c r="AF9" s="148">
        <f ca="1">IFERROR(SUMPRODUCT($J$23:$J$150,SUBTOTAL(109,OFFSET(AF$23:AF$150,ROW(AF$23:AF$150)-MIN(ROW(AF$23:AF$150)),0,1)), --($H$23:$H$150=$A9))/$J9,0)</f>
        <v>1.5176041743009334</v>
      </c>
      <c r="AG9" s="147">
        <f ca="1">IFERROR(X9/AD9,0)</f>
        <v>3.4354472389945196</v>
      </c>
    </row>
    <row r="10" spans="1:53" ht="18.75" customHeight="1">
      <c r="A10" s="165" t="s">
        <v>189</v>
      </c>
      <c r="B10" s="34"/>
      <c r="C10" s="34"/>
      <c r="D10" s="30">
        <f ca="1">IFERROR(SUMPRODUCT($J$23:$J$150,SUBTOTAL(109,OFFSET(D$23:D$150,ROW(D$23:D$150)-MIN(ROW(D$23:D$150)),0,1)), --($H$23:$H$150=$A10))/$J10,0)</f>
        <v>67.757809811106853</v>
      </c>
      <c r="E10" s="30"/>
      <c r="F10" s="30"/>
      <c r="G10" s="182"/>
      <c r="H10" s="174" t="str">
        <f ca="1">SUMPRODUCT(SUBTOTAL(3,OFFSET($H$23:$H$150,ROW($H$23:$H$150)-MIN(ROW($H$23:$H$150)),0,1)),--($H$23:$H$150=$A10))&amp;" Records"</f>
        <v>10 Records</v>
      </c>
      <c r="I10" s="44"/>
      <c r="J10" s="44">
        <f ca="1">SUMPRODUCT(SUBTOTAL(9,OFFSET($J$23:$J$150,ROW($J$23:$J$150)-MIN(ROW($J$23:$J$150)),0,1)),--($H$23:$H$150=$A10))</f>
        <v>49.392999999999994</v>
      </c>
      <c r="K10" s="161" t="s">
        <v>296</v>
      </c>
      <c r="L10" s="132" t="s">
        <v>296</v>
      </c>
      <c r="M10" s="132" t="s">
        <v>296</v>
      </c>
      <c r="N10" s="132" t="s">
        <v>296</v>
      </c>
      <c r="O10" s="132" t="s">
        <v>296</v>
      </c>
      <c r="P10" s="132" t="s">
        <v>296</v>
      </c>
      <c r="Q10" s="157">
        <f ca="1">IFERROR(SUMPRODUCT($J$23:$J$150,SUBTOTAL(109,OFFSET(Q$23:Q$150,ROW(Q$23:Q$150)-MIN(ROW(Q$23:Q$150)),0,1)), --($H$23:$H$150=$A10))/$J10,0)</f>
        <v>1.1606226793270302</v>
      </c>
      <c r="R10" s="161" t="s">
        <v>296</v>
      </c>
      <c r="S10" s="132" t="s">
        <v>296</v>
      </c>
      <c r="T10" s="132" t="s">
        <v>296</v>
      </c>
      <c r="U10" s="132" t="s">
        <v>296</v>
      </c>
      <c r="V10" s="132" t="s">
        <v>296</v>
      </c>
      <c r="W10" s="132" t="s">
        <v>296</v>
      </c>
      <c r="X10" s="131">
        <f ca="1">IFERROR(SUMPRODUCT($J$23:$J$150,SUBTOTAL(109,OFFSET(X$23:X$150,ROW(X$23:X$150)-MIN(ROW(X$23:X$150)),0,1)), --($H$23:$H$150=$A10))/$J10,0)</f>
        <v>1.7798287409147047</v>
      </c>
      <c r="Y10" s="161" t="s">
        <v>296</v>
      </c>
      <c r="Z10" s="132" t="s">
        <v>296</v>
      </c>
      <c r="AA10" s="132" t="s">
        <v>296</v>
      </c>
      <c r="AB10" s="132" t="s">
        <v>296</v>
      </c>
      <c r="AC10" s="132" t="s">
        <v>296</v>
      </c>
      <c r="AD10" s="133">
        <f t="shared" ca="1" si="2"/>
        <v>0.72518745571234799</v>
      </c>
      <c r="AE10" s="147" cm="1">
        <f t="array" aca="1" ref="AE10" ca="1">IFERROR(SUMPRODUCT($J$23:$J$150,SUBTOTAL(109,OFFSET(AE$23:AE$150,ROW(AE$23:AE$150)-MIN(ROW(AE$23:AE$150)),0,1)), --($H$23:$H$150=$A10))/$J10,0)</f>
        <v>-1.0546412852023568</v>
      </c>
      <c r="AF10" s="148">
        <f ca="1">IFERROR(SUMPRODUCT($J$23:$J$150,SUBTOTAL(109,OFFSET(AF$23:AF$150,ROW(AF$23:AF$150)-MIN(ROW(AF$23:AF$150)),0,1)), --($H$23:$H$150=$A10))/$J10,0)</f>
        <v>1.2058460304300167</v>
      </c>
      <c r="AG10" s="147">
        <f ca="1">IFERROR(X10/AD10,0)</f>
        <v>2.4543016111143121</v>
      </c>
    </row>
    <row r="11" spans="1:53" ht="18.75" customHeight="1">
      <c r="A11" s="165" t="s">
        <v>195</v>
      </c>
      <c r="B11" s="34"/>
      <c r="C11" s="34"/>
      <c r="D11" s="30">
        <f ca="1">IFERROR(SUMPRODUCT($J$23:$J$150,SUBTOTAL(109,OFFSET(D$23:D$150,ROW(D$23:D$150)-MIN(ROW(D$23:D$150)),0,1)), --($H$23:$H$150=$A11))/$J11,0)</f>
        <v>81.904536133894922</v>
      </c>
      <c r="E11" s="30"/>
      <c r="F11" s="30"/>
      <c r="G11" s="182"/>
      <c r="H11" s="174" t="str">
        <f ca="1">SUMPRODUCT(SUBTOTAL(3,OFFSET($H$23:$H$150,ROW($H$23:$H$150)-MIN(ROW($H$23:$H$150)),0,1)),--($H$23:$H$150=$A11))&amp;" Records"</f>
        <v>22 Records</v>
      </c>
      <c r="I11" s="44"/>
      <c r="J11" s="44">
        <f ca="1">SUMPRODUCT(SUBTOTAL(9,OFFSET($J$23:$J$150,ROW($J$23:$J$150)-MIN(ROW($J$23:$J$150)),0,1)),--($H$23:$H$150=$A11))</f>
        <v>469.14399999999995</v>
      </c>
      <c r="K11" s="161" t="s">
        <v>296</v>
      </c>
      <c r="L11" s="132" t="s">
        <v>296</v>
      </c>
      <c r="M11" s="132" t="s">
        <v>296</v>
      </c>
      <c r="N11" s="132" t="s">
        <v>296</v>
      </c>
      <c r="O11" s="132" t="s">
        <v>296</v>
      </c>
      <c r="P11" s="132" t="s">
        <v>296</v>
      </c>
      <c r="Q11" s="157">
        <f ca="1">IFERROR(SUMPRODUCT($J$23:$J$150,SUBTOTAL(109,OFFSET(Q$23:Q$150,ROW(Q$23:Q$150)-MIN(ROW(Q$23:Q$150)),0,1)), --($H$23:$H$150=$A11))/$J11,0)</f>
        <v>3.1640231826475467</v>
      </c>
      <c r="R11" s="161" t="s">
        <v>296</v>
      </c>
      <c r="S11" s="132" t="s">
        <v>296</v>
      </c>
      <c r="T11" s="132" t="s">
        <v>296</v>
      </c>
      <c r="U11" s="132" t="s">
        <v>296</v>
      </c>
      <c r="V11" s="132" t="s">
        <v>296</v>
      </c>
      <c r="W11" s="132" t="s">
        <v>296</v>
      </c>
      <c r="X11" s="131">
        <f ca="1">IFERROR(SUMPRODUCT($J$23:$J$150,SUBTOTAL(109,OFFSET(X$23:X$150,ROW(X$23:X$150)-MIN(ROW(X$23:X$150)),0,1)), --($H$23:$H$150=$A11))/$J11,0)</f>
        <v>4.0054808417031884</v>
      </c>
      <c r="Y11" s="161" t="s">
        <v>296</v>
      </c>
      <c r="Z11" s="132" t="s">
        <v>296</v>
      </c>
      <c r="AA11" s="132" t="s">
        <v>296</v>
      </c>
      <c r="AB11" s="132" t="s">
        <v>296</v>
      </c>
      <c r="AC11" s="132" t="s">
        <v>296</v>
      </c>
      <c r="AD11" s="133">
        <f t="shared" ca="1" si="2"/>
        <v>1.9021695833262282</v>
      </c>
      <c r="AE11" s="147">
        <f ca="1">IFERROR(SUMPRODUCT($J$23:$J$150,SUBTOTAL(109,OFFSET(AE$23:AE$150,ROW(AE$23:AE$150)-MIN(ROW(AE$23:AE$150)),0,1)), --($H$23:$H$150=$A11))/$J11,0)</f>
        <v>-2.1033112583769586</v>
      </c>
      <c r="AF11" s="148">
        <f ca="1">IFERROR(SUMPRODUCT($J$23:$J$150,SUBTOTAL(109,OFFSET(AF$23:AF$150,ROW(AF$23:AF$150)-MIN(ROW(AF$23:AF$150)),0,1)), --($H$23:$H$150=$A11))/$J11,0)</f>
        <v>2.7137404076579856</v>
      </c>
      <c r="AG11" s="147">
        <f t="shared" ref="AG11" ca="1" si="3">IFERROR(X11/AD11,0)</f>
        <v>2.1057432927189415</v>
      </c>
    </row>
    <row r="12" spans="1:53" ht="18.75" customHeight="1">
      <c r="A12" s="165" t="s">
        <v>128</v>
      </c>
      <c r="B12" s="34"/>
      <c r="C12" s="34"/>
      <c r="D12" s="30">
        <f ca="1">IFERROR(SUMPRODUCT($J$23:$J$150,SUBTOTAL(109,OFFSET(D$23:D$150,ROW(D$23:D$150)-MIN(ROW(D$23:D$150)),0,1)), --($H$23:$H$150=$A12))/$J12,0)</f>
        <v>62.058019334814638</v>
      </c>
      <c r="E12" s="30"/>
      <c r="F12" s="30"/>
      <c r="G12" s="182"/>
      <c r="H12" s="174" t="str">
        <f ca="1">SUMPRODUCT(SUBTOTAL(3,OFFSET($H$23:$H$150,ROW($H$23:$H$150)-MIN(ROW($H$23:$H$150)),0,1)),--($H$23:$H$150=$A12))&amp;" Records"</f>
        <v>14 Records</v>
      </c>
      <c r="I12" s="44"/>
      <c r="J12" s="44">
        <f ca="1">SUMPRODUCT(SUBTOTAL(9,OFFSET($J$23:$J$150,ROW($J$23:$J$150)-MIN(ROW($J$23:$J$150)),0,1)),--($H$23:$H$150=$A12))</f>
        <v>342.49099999999999</v>
      </c>
      <c r="K12" s="161" t="s">
        <v>296</v>
      </c>
      <c r="L12" s="132" t="s">
        <v>296</v>
      </c>
      <c r="M12" s="132" t="s">
        <v>296</v>
      </c>
      <c r="N12" s="132" t="s">
        <v>296</v>
      </c>
      <c r="O12" s="132" t="s">
        <v>296</v>
      </c>
      <c r="P12" s="132" t="s">
        <v>296</v>
      </c>
      <c r="Q12" s="157">
        <f ca="1">IFERROR(SUMPRODUCT($J$23:$J$150,SUBTOTAL(109,OFFSET(Q$23:Q$150,ROW(Q$23:Q$150)-MIN(ROW(Q$23:Q$150)),0,1)), --($H$23:$H$150=$A12))/$J12,0)</f>
        <v>1.7569726941729857</v>
      </c>
      <c r="R12" s="161" t="s">
        <v>296</v>
      </c>
      <c r="S12" s="132" t="s">
        <v>296</v>
      </c>
      <c r="T12" s="132" t="s">
        <v>296</v>
      </c>
      <c r="U12" s="132" t="s">
        <v>296</v>
      </c>
      <c r="V12" s="132" t="s">
        <v>296</v>
      </c>
      <c r="W12" s="132" t="s">
        <v>296</v>
      </c>
      <c r="X12" s="131">
        <f ca="1">IFERROR(SUMPRODUCT($J$23:$J$150,SUBTOTAL(109,OFFSET(X$23:X$150,ROW(X$23:X$150)-MIN(ROW(X$23:X$150)),0,1)), --($H$23:$H$150=$A12))/$J12,0)</f>
        <v>2.0863331795580025</v>
      </c>
      <c r="Y12" s="161" t="s">
        <v>296</v>
      </c>
      <c r="Z12" s="132" t="s">
        <v>296</v>
      </c>
      <c r="AA12" s="132" t="s">
        <v>296</v>
      </c>
      <c r="AB12" s="132" t="s">
        <v>296</v>
      </c>
      <c r="AC12" s="132" t="s">
        <v>296</v>
      </c>
      <c r="AD12" s="133">
        <f t="shared" ca="1" si="2"/>
        <v>0.75258531173081922</v>
      </c>
      <c r="AE12" s="147">
        <f ca="1">IFERROR(SUMPRODUCT($J$23:$J$150,SUBTOTAL(109,OFFSET(AE$23:AE$150,ROW(AE$23:AE$150)-MIN(ROW(AE$23:AE$150)),0,1)), --($H$23:$H$150=$A12))/$J12,0)</f>
        <v>-1.3337478678271839</v>
      </c>
      <c r="AF12" s="148">
        <f ca="1">IFERROR(SUMPRODUCT($J$23:$J$150,SUBTOTAL(109,OFFSET(AF$23:AF$150,ROW(AF$23:AF$150)-MIN(ROW(AF$23:AF$150)),0,1)), --($H$23:$H$150=$A12))/$J12,0)</f>
        <v>1.4135048641991892</v>
      </c>
      <c r="AG12" s="147">
        <f ca="1">IFERROR(X12/AD12,0)</f>
        <v>2.7722214970682701</v>
      </c>
    </row>
    <row r="13" spans="1:53" ht="18.75" customHeight="1">
      <c r="A13" s="165" t="s">
        <v>129</v>
      </c>
      <c r="B13" s="34"/>
      <c r="C13" s="34"/>
      <c r="D13" s="30">
        <f ca="1">IFERROR(SUMPRODUCT($J$23:$J$150,SUBTOTAL(109,OFFSET(D$23:D$150,ROW(D$23:D$150)-MIN(ROW(D$23:D$150)),0,1)), --($H$23:$H$150=$A13))/$J13,0)</f>
        <v>74.3911835948782</v>
      </c>
      <c r="E13" s="30"/>
      <c r="F13" s="30"/>
      <c r="G13" s="182"/>
      <c r="H13" s="174" t="str">
        <f ca="1">SUMPRODUCT(SUBTOTAL(3,OFFSET($H$23:$H$150,ROW($H$23:$H$150)-MIN(ROW($H$23:$H$150)),0,1)),--($H$23:$H$150=$A13))&amp;" Records"</f>
        <v>3 Records</v>
      </c>
      <c r="I13" s="44"/>
      <c r="J13" s="44">
        <f ca="1">SUMPRODUCT(SUBTOTAL(9,OFFSET($J$23:$J$150,ROW($J$23:$J$150)-MIN(ROW($J$23:$J$150)),0,1)),--($H$23:$H$150=$A13))</f>
        <v>519.35</v>
      </c>
      <c r="K13" s="161" t="s">
        <v>296</v>
      </c>
      <c r="L13" s="132" t="s">
        <v>296</v>
      </c>
      <c r="M13" s="132" t="s">
        <v>296</v>
      </c>
      <c r="N13" s="132" t="s">
        <v>296</v>
      </c>
      <c r="O13" s="132" t="s">
        <v>296</v>
      </c>
      <c r="P13" s="132" t="s">
        <v>296</v>
      </c>
      <c r="Q13" s="157">
        <f ca="1">IFERROR(SUMPRODUCT($J$23:$J$150,SUBTOTAL(109,OFFSET(Q$23:Q$150,ROW(Q$23:Q$150)-MIN(ROW(Q$23:Q$150)),0,1)), --($H$23:$H$150=$A13))/$J13,0)</f>
        <v>5.929544684702031</v>
      </c>
      <c r="R13" s="161" t="s">
        <v>296</v>
      </c>
      <c r="S13" s="132" t="s">
        <v>296</v>
      </c>
      <c r="T13" s="132" t="s">
        <v>296</v>
      </c>
      <c r="U13" s="132" t="s">
        <v>296</v>
      </c>
      <c r="V13" s="132" t="s">
        <v>296</v>
      </c>
      <c r="W13" s="132" t="s">
        <v>296</v>
      </c>
      <c r="X13" s="131">
        <f ca="1">IFERROR(SUMPRODUCT($J$23:$J$150,SUBTOTAL(109,OFFSET(X$23:X$150,ROW(X$23:X$150)-MIN(ROW(X$23:X$150)),0,1)), --($H$23:$H$150=$A13))/$J13,0)</f>
        <v>5.9000488764802164</v>
      </c>
      <c r="Y13" s="161" t="s">
        <v>296</v>
      </c>
      <c r="Z13" s="132" t="s">
        <v>296</v>
      </c>
      <c r="AA13" s="132" t="s">
        <v>296</v>
      </c>
      <c r="AB13" s="132" t="s">
        <v>296</v>
      </c>
      <c r="AC13" s="132" t="s">
        <v>296</v>
      </c>
      <c r="AD13" s="133">
        <f t="shared" ca="1" si="2"/>
        <v>3.7990839626456143</v>
      </c>
      <c r="AE13" s="147">
        <f ca="1">IFERROR(SUMPRODUCT($J$23:$J$150,SUBTOTAL(109,OFFSET(AE$23:AE$150,ROW(AE$23:AE$150)-MIN(ROW(AE$23:AE$150)),0,1)), --($H$23:$H$150=$A13))/$J13,0)</f>
        <v>-2.1009649138346012</v>
      </c>
      <c r="AF13" s="148">
        <f ca="1">IFERROR(SUMPRODUCT($J$23:$J$150,SUBTOTAL(109,OFFSET(AF$23:AF$150,ROW(AF$23:AF$150)-MIN(ROW(AF$23:AF$150)),0,1)), --($H$23:$H$150=$A13))/$J13,0)</f>
        <v>3.9973230870462166</v>
      </c>
      <c r="AG13" s="147">
        <f ca="1">IFERROR(X13/AD13,0)</f>
        <v>1.5530188157177574</v>
      </c>
    </row>
    <row r="14" spans="1:53" ht="18.75" customHeight="1">
      <c r="A14" s="165" t="s">
        <v>130</v>
      </c>
      <c r="B14" s="34"/>
      <c r="C14" s="34"/>
      <c r="D14" s="30">
        <f ca="1">IFERROR(SUMPRODUCT($J$23:$J$150,SUBTOTAL(109,OFFSET(D$23:D$150,ROW(D$23:D$150)-MIN(ROW(D$23:D$150)),0,1)), --($H$23:$H$150=$A14))/$J14,0)</f>
        <v>75.153862727495309</v>
      </c>
      <c r="E14" s="30"/>
      <c r="F14" s="30"/>
      <c r="G14" s="182"/>
      <c r="H14" s="174" t="str">
        <f ca="1">SUMPRODUCT(SUBTOTAL(3,OFFSET($H$23:$H$150,ROW($H$23:$H$150)-MIN(ROW($H$23:$H$150)),0,1)),--($H$23:$H$150=$A14))&amp;" Records"</f>
        <v>11 Records</v>
      </c>
      <c r="I14" s="44"/>
      <c r="J14" s="44">
        <f ca="1">SUMPRODUCT(SUBTOTAL(9,OFFSET($J$23:$J$150,ROW($J$23:$J$150)-MIN(ROW($J$23:$J$150)),0,1)),--($H$23:$H$150=$A14))</f>
        <v>183.79500000000002</v>
      </c>
      <c r="K14" s="161" t="s">
        <v>296</v>
      </c>
      <c r="L14" s="132" t="s">
        <v>296</v>
      </c>
      <c r="M14" s="132" t="s">
        <v>296</v>
      </c>
      <c r="N14" s="132" t="s">
        <v>296</v>
      </c>
      <c r="O14" s="132" t="s">
        <v>296</v>
      </c>
      <c r="P14" s="132" t="s">
        <v>296</v>
      </c>
      <c r="Q14" s="157">
        <f ca="1">IFERROR(SUMPRODUCT($J$23:$J$150,SUBTOTAL(109,OFFSET(Q$23:Q$150,ROW(Q$23:Q$150)-MIN(ROW(Q$23:Q$150)),0,1)), --($H$23:$H$150=$A14))/$J14,0)</f>
        <v>6.2249820724176397</v>
      </c>
      <c r="R14" s="161" t="s">
        <v>296</v>
      </c>
      <c r="S14" s="132" t="s">
        <v>296</v>
      </c>
      <c r="T14" s="132" t="s">
        <v>296</v>
      </c>
      <c r="U14" s="132" t="s">
        <v>296</v>
      </c>
      <c r="V14" s="132" t="s">
        <v>296</v>
      </c>
      <c r="W14" s="132" t="s">
        <v>296</v>
      </c>
      <c r="X14" s="131">
        <f ca="1">IFERROR(SUMPRODUCT($J$23:$J$150,SUBTOTAL(109,OFFSET(X$23:X$150,ROW(X$23:X$150)-MIN(ROW(X$23:X$150)),0,1)), --($H$23:$H$150=$A14))/$J14,0)</f>
        <v>5.0913367882695386</v>
      </c>
      <c r="Y14" s="161" t="s">
        <v>296</v>
      </c>
      <c r="Z14" s="132" t="s">
        <v>296</v>
      </c>
      <c r="AA14" s="132" t="s">
        <v>296</v>
      </c>
      <c r="AB14" s="132" t="s">
        <v>296</v>
      </c>
      <c r="AC14" s="132" t="s">
        <v>296</v>
      </c>
      <c r="AD14" s="133">
        <f t="shared" ca="1" si="2"/>
        <v>6.406009069887646</v>
      </c>
      <c r="AE14" s="147">
        <f ca="1">IFERROR(SUMPRODUCT($J$23:$J$150,SUBTOTAL(109,OFFSET(AE$23:AE$150,ROW(AE$23:AE$150)-MIN(ROW(AE$23:AE$150)),0,1)), --($H$23:$H$150=$A14))/$J14,0)</f>
        <v>1.2849051279958654</v>
      </c>
      <c r="AF14" s="148">
        <f ca="1">IFERROR(SUMPRODUCT($J$23:$J$150,SUBTOTAL(109,OFFSET(AF$23:AF$150,ROW(AF$23:AF$150)-MIN(ROW(AF$23:AF$150)),0,1)), --($H$23:$H$150=$A14))/$J14,0)</f>
        <v>3.4494151682042946</v>
      </c>
      <c r="AG14" s="147">
        <f ca="1">IFERROR(X14/AD14,0)</f>
        <v>0.7947751451371009</v>
      </c>
    </row>
    <row r="15" spans="1:53" ht="18.75" customHeight="1">
      <c r="A15" s="166" t="s">
        <v>190</v>
      </c>
      <c r="B15" s="35"/>
      <c r="C15" s="35"/>
      <c r="D15" s="31">
        <f ca="1">IFERROR(SUMPRODUCT($J$23:$J$150,SUBTOTAL(109,OFFSET(D$23:D$150,ROW(D$23:D$150)-MIN(ROW(D$23:D$150)),0,1)), --($H$23:$H$150=$A15))/$J15,0)</f>
        <v>72.633373689820999</v>
      </c>
      <c r="E15" s="31"/>
      <c r="F15" s="31"/>
      <c r="G15" s="183"/>
      <c r="H15" s="175" t="str">
        <f ca="1">SUMPRODUCT(SUBTOTAL(3,OFFSET($H$23:$H$150,ROW($H$23:$H$150)-MIN(ROW($H$23:$H$150)),0,1)),--($H$23:$H$150=$A15))&amp;" Records"</f>
        <v>8 Records</v>
      </c>
      <c r="I15" s="45"/>
      <c r="J15" s="45">
        <f ca="1">SUMPRODUCT(SUBTOTAL(9,OFFSET($J$23:$J$150,ROW($J$23:$J$150)-MIN(ROW($J$23:$J$150)),0,1)),--($H$23:$H$150=$A15))</f>
        <v>414.63799999999998</v>
      </c>
      <c r="K15" s="135" t="s">
        <v>296</v>
      </c>
      <c r="L15" s="136" t="s">
        <v>296</v>
      </c>
      <c r="M15" s="136" t="s">
        <v>296</v>
      </c>
      <c r="N15" s="136" t="s">
        <v>296</v>
      </c>
      <c r="O15" s="136" t="s">
        <v>296</v>
      </c>
      <c r="P15" s="136" t="s">
        <v>296</v>
      </c>
      <c r="Q15" s="158">
        <f ca="1">IFERROR(SUMPRODUCT($J$23:$J$150,SUBTOTAL(109,OFFSET(Q$23:Q$150,ROW(Q$23:Q$150)-MIN(ROW(Q$23:Q$150)),0,1)), --($H$23:$H$150=$A15))/$J15,0)</f>
        <v>3.0204377842841228</v>
      </c>
      <c r="R15" s="135" t="s">
        <v>296</v>
      </c>
      <c r="S15" s="136" t="s">
        <v>296</v>
      </c>
      <c r="T15" s="136" t="s">
        <v>296</v>
      </c>
      <c r="U15" s="136" t="s">
        <v>296</v>
      </c>
      <c r="V15" s="136" t="s">
        <v>296</v>
      </c>
      <c r="W15" s="136" t="s">
        <v>296</v>
      </c>
      <c r="X15" s="134">
        <f ca="1">IFERROR(SUMPRODUCT($J$23:$J$150,SUBTOTAL(109,OFFSET(X$23:X$150,ROW(X$23:X$150)-MIN(ROW(X$23:X$150)),0,1)), --($H$23:$H$150=$A15))/$J15,0)</f>
        <v>2.4110403966833722</v>
      </c>
      <c r="Y15" s="135" t="s">
        <v>296</v>
      </c>
      <c r="Z15" s="136" t="s">
        <v>296</v>
      </c>
      <c r="AA15" s="136" t="s">
        <v>296</v>
      </c>
      <c r="AB15" s="136" t="s">
        <v>296</v>
      </c>
      <c r="AC15" s="136" t="s">
        <v>296</v>
      </c>
      <c r="AD15" s="137">
        <f t="shared" ca="1" si="2"/>
        <v>6.2668220737124942</v>
      </c>
      <c r="AE15" s="149">
        <f ca="1">IFERROR(SUMPRODUCT($J$23:$J$150,SUBTOTAL(109,OFFSET(AE$23:AE$150,ROW(AE$23:AE$150)-MIN(ROW(AE$23:AE$150)),0,1)), --($H$23:$H$150=$A15))/$J15,0)</f>
        <v>3.8557816770291202</v>
      </c>
      <c r="AF15" s="149">
        <f ca="1">IFERROR(SUMPRODUCT($J$23:$J$150,SUBTOTAL(109,OFFSET(AF$23:AF$150,ROW(AF$23:AF$150)-MIN(ROW(AF$23:AF$150)),0,1)), --($H$23:$H$150=$A15))/$J15,0)</f>
        <v>1.6334962037150216</v>
      </c>
      <c r="AG15" s="149">
        <f ca="1">IFERROR(X15/AD15,0)</f>
        <v>0.38473094789095563</v>
      </c>
    </row>
    <row r="16" spans="1:53" ht="18.75" customHeight="1">
      <c r="A16" s="168" t="s">
        <v>146</v>
      </c>
      <c r="B16" s="170" t="s">
        <v>37</v>
      </c>
      <c r="C16" s="170"/>
      <c r="D16" s="176" cm="1">
        <f t="array" aca="1" ref="D16" ca="1">IFERROR(SUMPRODUCT($J$23:$J$150,SUBTOTAL(109,OFFSET(D$23:D$150,ROW(D$23:D$150)-MIN(ROW(D$23:D$150)),0,1)), --($I$23:$I$150=$B16))/$J16,0)</f>
        <v>56.680786997747632</v>
      </c>
      <c r="E16" s="176"/>
      <c r="F16" s="176"/>
      <c r="G16" s="184"/>
      <c r="H16" s="177" t="str">
        <f ca="1">SUMPRODUCT(SUBTOTAL(3,OFFSET($I$23:$I$150,ROW($I$23:$I$150)-MIN(ROW($I$23:$I$150)),0,1)),--($I$23:$I$150="LI"))&amp;" Records"</f>
        <v>30 Records</v>
      </c>
      <c r="I16" s="46"/>
      <c r="J16" s="46">
        <f ca="1">SUMPRODUCT(SUBTOTAL(9,OFFSET($J$23:$J$150,ROW($J$23:$J$150)-MIN(ROW($J$23:$J$150)),0,1)),--($I$23:$I$150="LI"))</f>
        <v>1089.9650000000001</v>
      </c>
      <c r="K16" s="138" t="s">
        <v>296</v>
      </c>
      <c r="L16" s="138" t="s">
        <v>296</v>
      </c>
      <c r="M16" s="138" t="s">
        <v>296</v>
      </c>
      <c r="N16" s="138" t="s">
        <v>296</v>
      </c>
      <c r="O16" s="138" t="s">
        <v>296</v>
      </c>
      <c r="P16" s="138" t="s">
        <v>296</v>
      </c>
      <c r="Q16" s="157">
        <f ca="1">IFERROR(SUMPRODUCT($J$23:$J$150,SUBTOTAL(109,OFFSET(Q$23:Q$150,ROW(Q$23:Q$150)-MIN(ROW(Q$23:Q$150)),0,1)), --($I$23:$I$150="LI"))/$J16,0)</f>
        <v>0.79406676819897881</v>
      </c>
      <c r="R16" s="138" t="s">
        <v>296</v>
      </c>
      <c r="S16" s="138" t="s">
        <v>296</v>
      </c>
      <c r="T16" s="138" t="s">
        <v>296</v>
      </c>
      <c r="U16" s="138" t="s">
        <v>296</v>
      </c>
      <c r="V16" s="138" t="s">
        <v>296</v>
      </c>
      <c r="W16" s="138" t="s">
        <v>296</v>
      </c>
      <c r="X16" s="131">
        <f ca="1">IFERROR(SUMPRODUCT($J$23:$J$150,SUBTOTAL(109,OFFSET(X$23:X$150,ROW(X$23:X$150)-MIN(ROW(X$23:X$150)),0,1)), --($I$23:$I$150="LI"))/$J16,0)</f>
        <v>0.92731793039225985</v>
      </c>
      <c r="Y16" s="138" t="s">
        <v>296</v>
      </c>
      <c r="Z16" s="138" t="s">
        <v>296</v>
      </c>
      <c r="AA16" s="138" t="s">
        <v>296</v>
      </c>
      <c r="AB16" s="138" t="s">
        <v>296</v>
      </c>
      <c r="AC16" s="138" t="s">
        <v>296</v>
      </c>
      <c r="AD16" s="139">
        <f t="shared" ref="AD16" ca="1" si="4">IFERROR(SUMPRODUCT($J$23:$J$152,SUBTOTAL(109,OFFSET(AD$23:AD$152,ROW(AD$23:AD$152)-MIN(ROW(AD$23:AD$152)),0,1)), --($I$23:$I$152="LI"))/$J16,0)</f>
        <v>0.8243796855862342</v>
      </c>
      <c r="AE16" s="150">
        <f ca="1">IFERROR(SUMPRODUCT($J$23:$J$150,SUBTOTAL(109,OFFSET(AE$23:AE$150,ROW(AE$23:AE$150)-MIN(ROW(AE$23:AE$150)),0,1)), --($I$23:$I$150="LI"))/$J16,0)</f>
        <v>-0.10293824480602594</v>
      </c>
      <c r="AF16" s="151">
        <f ca="1">IFERROR(SUMPRODUCT($J$23:$J$150,SUBTOTAL(109,OFFSET(AF$23:AF$150,ROW(AF$23:AF$150)-MIN(ROW(AF$23:AF$150)),0,1)), --($I$23:$I$150="LI"))/$J16,0)</f>
        <v>0.62826418048256105</v>
      </c>
      <c r="AG16" s="152">
        <f t="shared" ref="AG16:AG19" ca="1" si="5">IFERROR(X16/AD16,0)</f>
        <v>1.1248675174871929</v>
      </c>
    </row>
    <row r="17" spans="1:175" ht="18.75" customHeight="1">
      <c r="A17" s="168" t="s">
        <v>147</v>
      </c>
      <c r="B17" s="170" t="s">
        <v>5</v>
      </c>
      <c r="C17" s="170"/>
      <c r="D17" s="178" cm="1">
        <f t="array" aca="1" ref="D17" ca="1">IFERROR(SUMPRODUCT($J$23:$J$150,SUBTOTAL(109,OFFSET(D$23:D$150,ROW(D$23:D$150)-MIN(ROW(D$23:D$150)),0,1)), --($I$23:$I$150=$B17))/$J17,0)</f>
        <v>64.535841148868016</v>
      </c>
      <c r="E17" s="178"/>
      <c r="F17" s="178"/>
      <c r="G17" s="184"/>
      <c r="H17" s="177" t="str">
        <f ca="1">SUMPRODUCT(SUBTOTAL(3,OFFSET($I$23:$I$150,ROW($I$23:$I$150)-MIN(ROW($I$23:$I$150)),0,1)),--($I$23:$I$150="LM"))&amp;" Records"</f>
        <v>32 Records</v>
      </c>
      <c r="I17" s="46"/>
      <c r="J17" s="46">
        <f ca="1">SUMPRODUCT(SUBTOTAL(9,OFFSET($J$23:$J$150,ROW($J$23:$J$150)-MIN(ROW($J$23:$J$150)),0,1)),--($I$23:$I$150="LM"))</f>
        <v>3043.8309999999988</v>
      </c>
      <c r="K17" s="138" t="s">
        <v>296</v>
      </c>
      <c r="L17" s="138" t="s">
        <v>296</v>
      </c>
      <c r="M17" s="138" t="s">
        <v>296</v>
      </c>
      <c r="N17" s="138" t="s">
        <v>296</v>
      </c>
      <c r="O17" s="138" t="s">
        <v>296</v>
      </c>
      <c r="P17" s="138" t="s">
        <v>296</v>
      </c>
      <c r="Q17" s="157">
        <f ca="1">IFERROR(SUMPRODUCT($J$23:$J$150,SUBTOTAL(109,OFFSET(Q$23:Q$150,ROW(Q$23:Q$150)-MIN(ROW(Q$23:Q$150)),0,1)), --($I$23:$I$150="LM"))/$J17,0)</f>
        <v>1.1728858129771338</v>
      </c>
      <c r="R17" s="138" t="s">
        <v>296</v>
      </c>
      <c r="S17" s="138" t="s">
        <v>296</v>
      </c>
      <c r="T17" s="138" t="s">
        <v>296</v>
      </c>
      <c r="U17" s="138" t="s">
        <v>296</v>
      </c>
      <c r="V17" s="138" t="s">
        <v>296</v>
      </c>
      <c r="W17" s="138" t="s">
        <v>296</v>
      </c>
      <c r="X17" s="131">
        <f ca="1">IFERROR(SUMPRODUCT($J$23:$J$150,SUBTOTAL(109,OFFSET(X$23:X$150,ROW(X$23:X$150)-MIN(ROW(X$23:X$150)),0,1)), --($I$23:$I$150="LM"))/$J17,0)</f>
        <v>1.2236172284203697</v>
      </c>
      <c r="Y17" s="138" t="s">
        <v>296</v>
      </c>
      <c r="Z17" s="138" t="s">
        <v>296</v>
      </c>
      <c r="AA17" s="138" t="s">
        <v>296</v>
      </c>
      <c r="AB17" s="138" t="s">
        <v>296</v>
      </c>
      <c r="AC17" s="138" t="s">
        <v>296</v>
      </c>
      <c r="AD17" s="139">
        <f t="shared" ref="AD17" ca="1" si="6">IFERROR(SUMPRODUCT($J$23:$J$152,SUBTOTAL(109,OFFSET(AD$23:AD$152,ROW(AD$23:AD$152)-MIN(ROW(AD$23:AD$152)),0,1)), --($I$23:$I$152="LM"))/$J17,0)</f>
        <v>0.64930425572247663</v>
      </c>
      <c r="AE17" s="150">
        <f ca="1">IFERROR(SUMPRODUCT($J$23:$J$150,SUBTOTAL(109,OFFSET(AE$23:AE$150,ROW(AE$23:AE$150)-MIN(ROW(AE$23:AE$150)),0,1)), --($I$23:$I$150="LM"))/$J17,0)</f>
        <v>-0.57431297269789305</v>
      </c>
      <c r="AF17" s="151">
        <f ca="1">IFERROR(SUMPRODUCT($J$23:$J$150,SUBTOTAL(109,OFFSET(AF$23:AF$150,ROW(AF$23:AF$150)-MIN(ROW(AF$23:AF$150)),0,1)), --($I$23:$I$150="LM"))/$J17,0)</f>
        <v>0.82900896234442367</v>
      </c>
      <c r="AG17" s="152">
        <f t="shared" ca="1" si="5"/>
        <v>1.8845051724770521</v>
      </c>
    </row>
    <row r="18" spans="1:175" ht="18.75" customHeight="1">
      <c r="A18" s="168" t="s">
        <v>148</v>
      </c>
      <c r="B18" s="170" t="s">
        <v>8</v>
      </c>
      <c r="C18" s="170"/>
      <c r="D18" s="178" cm="1">
        <f t="array" aca="1" ref="D18" ca="1">IFERROR(SUMPRODUCT($J$23:$J$150,SUBTOTAL(109,OFFSET(D$23:D$150,ROW(D$23:D$150)-MIN(ROW(D$23:D$150)),0,1)), --($I$23:$I$150=$B18))/$J18,0)</f>
        <v>30.166191500503999</v>
      </c>
      <c r="E18" s="178"/>
      <c r="F18" s="178"/>
      <c r="G18" s="184"/>
      <c r="H18" s="177" t="str">
        <f ca="1">SUMPRODUCT(SUBTOTAL(3,OFFSET($I$23:$I$150,ROW($I$23:$I$150)-MIN(ROW($I$23:$I$150)),0,1)),--($I$23:$I$150="UM"))&amp;" Records"</f>
        <v>32 Records</v>
      </c>
      <c r="I18" s="46"/>
      <c r="J18" s="46">
        <f ca="1">SUMPRODUCT(SUBTOTAL(9,OFFSET($J$23:$J$150,ROW($J$23:$J$150)-MIN(ROW($J$23:$J$150)),0,1)),--($I$23:$I$150="UM"))</f>
        <v>2486.2179999999989</v>
      </c>
      <c r="K18" s="138" t="s">
        <v>296</v>
      </c>
      <c r="L18" s="138" t="s">
        <v>296</v>
      </c>
      <c r="M18" s="138" t="s">
        <v>296</v>
      </c>
      <c r="N18" s="138" t="s">
        <v>296</v>
      </c>
      <c r="O18" s="138" t="s">
        <v>296</v>
      </c>
      <c r="P18" s="138" t="s">
        <v>296</v>
      </c>
      <c r="Q18" s="157">
        <f ca="1">IFERROR(SUMPRODUCT($J$23:$J$150,SUBTOTAL(109,OFFSET(Q$23:Q$150,ROW(Q$23:Q$150)-MIN(ROW(Q$23:Q$150)),0,1)), --($I$23:$I$150="UM"))/$J18,0)</f>
        <v>3.3870077237796545</v>
      </c>
      <c r="R18" s="138" t="s">
        <v>296</v>
      </c>
      <c r="S18" s="138" t="s">
        <v>296</v>
      </c>
      <c r="T18" s="138" t="s">
        <v>296</v>
      </c>
      <c r="U18" s="138" t="s">
        <v>296</v>
      </c>
      <c r="V18" s="138" t="s">
        <v>296</v>
      </c>
      <c r="W18" s="138" t="s">
        <v>296</v>
      </c>
      <c r="X18" s="140">
        <f ca="1">IFERROR(SUMPRODUCT($J$23:$J$150,SUBTOTAL(109,OFFSET(X$23:X$150,ROW(X$23:X$150)-MIN(ROW(X$23:X$150)),0,1)), --($I$23:$I$150="UM"))/$J18,0)</f>
        <v>3.4451362507229866</v>
      </c>
      <c r="Y18" s="138" t="s">
        <v>296</v>
      </c>
      <c r="Z18" s="138" t="s">
        <v>296</v>
      </c>
      <c r="AA18" s="138" t="s">
        <v>296</v>
      </c>
      <c r="AB18" s="138" t="s">
        <v>296</v>
      </c>
      <c r="AC18" s="138" t="s">
        <v>296</v>
      </c>
      <c r="AD18" s="139">
        <f t="shared" ref="AD18" ca="1" si="7">IFERROR(SUMPRODUCT($J$23:$J$152,SUBTOTAL(109,OFFSET(AD$23:AD$152,ROW(AD$23:AD$152)-MIN(ROW(AD$23:AD$152)),0,1)), --($I$23:$I$152="UM"))/$J18,0)</f>
        <v>2.1191478514756157</v>
      </c>
      <c r="AE18" s="150">
        <f ca="1">IFERROR(SUMPRODUCT($J$23:$J$150,SUBTOTAL(109,OFFSET(AE$23:AE$150,ROW(AE$23:AE$150)-MIN(ROW(AE$23:AE$150)),0,1)), --($I$23:$I$150="UM"))/$J18,0)</f>
        <v>-1.3259883992473718</v>
      </c>
      <c r="AF18" s="151">
        <f ca="1">IFERROR(SUMPRODUCT($J$23:$J$150,SUBTOTAL(109,OFFSET(AF$23:AF$150,ROW(AF$23:AF$150)-MIN(ROW(AF$23:AF$150)),0,1)), --($I$23:$I$150="UM"))/$J18,0)</f>
        <v>2.3341031508963335</v>
      </c>
      <c r="AG18" s="152">
        <f t="shared" ca="1" si="5"/>
        <v>1.6257177375915757</v>
      </c>
    </row>
    <row r="19" spans="1:175" ht="18.75" customHeight="1" thickBot="1">
      <c r="A19" s="169" t="s">
        <v>149</v>
      </c>
      <c r="B19" s="171" t="s">
        <v>6</v>
      </c>
      <c r="C19" s="171"/>
      <c r="D19" s="179" cm="1">
        <f t="array" aca="1" ref="D19" ca="1">IFERROR(SUMPRODUCT($J$23:$J$150,SUBTOTAL(109,OFFSET(D$23:D$150,ROW(D$23:D$150)-MIN(ROW(D$23:D$150)),0,1)), --($I$23:$I$150=$B19))/$J19,0)</f>
        <v>79.104399149931979</v>
      </c>
      <c r="E19" s="179"/>
      <c r="F19" s="179"/>
      <c r="G19" s="185"/>
      <c r="H19" s="180" t="str">
        <f ca="1">SUMPRODUCT(SUBTOTAL(3,OFFSET($I$23:$I$150,ROW($I$23:$I$150)-MIN(ROW($I$23:$I$150)),0,1)),--($I$23:$I$150="HI"))&amp;" Records"</f>
        <v>34 Records</v>
      </c>
      <c r="I19" s="47"/>
      <c r="J19" s="47">
        <f ca="1">SUMPRODUCT(SUBTOTAL(9,OFFSET($J$23:$J$150,ROW($J$23:$J$150)-MIN(ROW($J$23:$J$150)),0,1)),--($I$23:$I$150="HI"))</f>
        <v>1046.9749999999999</v>
      </c>
      <c r="K19" s="142" t="s">
        <v>296</v>
      </c>
      <c r="L19" s="142" t="s">
        <v>296</v>
      </c>
      <c r="M19" s="142" t="s">
        <v>296</v>
      </c>
      <c r="N19" s="142" t="s">
        <v>296</v>
      </c>
      <c r="O19" s="142" t="s">
        <v>296</v>
      </c>
      <c r="P19" s="142" t="s">
        <v>296</v>
      </c>
      <c r="Q19" s="159">
        <f ca="1">IFERROR(SUMPRODUCT($J$23:$J$150,SUBTOTAL(109,OFFSET(Q$23:Q$150,ROW(Q$23:Q$150)-MIN(ROW(Q$23:Q$150)),0,1)),--($I$23:$I$150="HI")/$J19),0)</f>
        <v>4.7658652527519756</v>
      </c>
      <c r="R19" s="142" t="s">
        <v>296</v>
      </c>
      <c r="S19" s="142" t="s">
        <v>296</v>
      </c>
      <c r="T19" s="142" t="s">
        <v>296</v>
      </c>
      <c r="U19" s="142" t="s">
        <v>296</v>
      </c>
      <c r="V19" s="142" t="s">
        <v>296</v>
      </c>
      <c r="W19" s="142" t="s">
        <v>296</v>
      </c>
      <c r="X19" s="141">
        <f ca="1">IFERROR(SUMPRODUCT($J$23:$J$150,SUBTOTAL(109,OFFSET(X$23:X$150,ROW(X$23:X$150)-MIN(ROW(X$23:X$150)),0,1)),--($I$23:$I$150="HI")/$J19),0)</f>
        <v>5.2053167496836128</v>
      </c>
      <c r="Y19" s="142" t="s">
        <v>296</v>
      </c>
      <c r="Z19" s="142" t="s">
        <v>296</v>
      </c>
      <c r="AA19" s="142" t="s">
        <v>296</v>
      </c>
      <c r="AB19" s="142" t="s">
        <v>296</v>
      </c>
      <c r="AC19" s="142" t="s">
        <v>296</v>
      </c>
      <c r="AD19" s="143">
        <f t="shared" ref="AD19" ca="1" si="8">IFERROR(SUMPRODUCT($J$23:$J$152,SUBTOTAL(109,OFFSET(AD$23:AD$152,ROW(AD$23:AD$152)-MIN(ROW(AD$23:AD$152)),0,1)),--($I$23:$I$152="HI")/$J19),0)</f>
        <v>2.7084105637670435</v>
      </c>
      <c r="AE19" s="153">
        <f ca="1">IFERROR(SUMPRODUCT($J$23:$J$150,SUBTOTAL(109,OFFSET(AE$23:AE$150,ROW(AE$23:AE$150)-MIN(ROW(AE$23:AE$150)),0,1)),--($I$23:$I$150="HI")/$J19),0)</f>
        <v>-2.5021317681893072</v>
      </c>
      <c r="AF19" s="154">
        <f ca="1">IFERROR(SUMPRODUCT($J$23:$J$150,SUBTOTAL(109,OFFSET(AF$23:AF$150,ROW(AF$23:AF$150)-MIN(ROW(AF$23:AF$150)),0,1)),--($I$23:$I$150="HI")/$J19),0)</f>
        <v>3.5266373642842903</v>
      </c>
      <c r="AG19" s="153">
        <f t="shared" ca="1" si="5"/>
        <v>1.921908302721911</v>
      </c>
    </row>
    <row r="20" spans="1:175" ht="18.75" customHeight="1">
      <c r="A20" s="24"/>
      <c r="B20" s="25"/>
      <c r="C20" s="25"/>
      <c r="D20" s="25"/>
      <c r="E20" s="25"/>
      <c r="G20" s="100"/>
      <c r="H20" s="25"/>
      <c r="I20" s="97"/>
      <c r="J20" s="96"/>
      <c r="K20" s="95"/>
      <c r="L20" s="95"/>
      <c r="M20" s="95"/>
      <c r="N20" s="95"/>
      <c r="O20" s="95"/>
      <c r="P20" s="95"/>
      <c r="Q20" s="94"/>
      <c r="R20" s="95"/>
      <c r="S20" s="95"/>
      <c r="T20" s="95"/>
      <c r="U20" s="95"/>
      <c r="V20" s="95"/>
      <c r="W20" s="95"/>
      <c r="X20" s="94"/>
      <c r="Y20" s="95"/>
      <c r="Z20" s="95"/>
      <c r="AA20" s="95"/>
      <c r="AB20" s="95"/>
      <c r="AC20" s="95"/>
      <c r="AD20" s="93"/>
      <c r="AE20" s="92"/>
      <c r="AF20" s="92"/>
      <c r="AG20" s="92"/>
    </row>
    <row r="21" spans="1:175" ht="37.200000000000003" thickBot="1">
      <c r="A21" s="252"/>
      <c r="B21" s="253"/>
      <c r="C21" s="253"/>
      <c r="D21" s="253"/>
      <c r="E21" s="253"/>
      <c r="F21" s="253"/>
      <c r="G21" s="253"/>
      <c r="H21" s="253"/>
      <c r="I21" s="253"/>
      <c r="J21" s="253"/>
      <c r="K21" s="98"/>
      <c r="L21" s="99"/>
      <c r="M21" s="99"/>
      <c r="N21" s="99"/>
      <c r="O21" s="99"/>
      <c r="P21" s="99"/>
      <c r="Q21" s="99"/>
      <c r="R21" s="99"/>
      <c r="S21" s="99"/>
      <c r="T21" s="99"/>
      <c r="U21" s="99"/>
      <c r="V21" s="99"/>
      <c r="W21" s="99"/>
      <c r="X21" s="98"/>
      <c r="Y21" s="98"/>
      <c r="Z21" s="98"/>
      <c r="AA21" s="98"/>
      <c r="AB21" s="98"/>
      <c r="AC21" s="98"/>
      <c r="AD21" s="98"/>
      <c r="AE21" s="36"/>
      <c r="AF21" s="36"/>
      <c r="AG21" s="36"/>
    </row>
    <row r="22" spans="1:175" s="6" customFormat="1" ht="86.25" customHeight="1" thickBot="1">
      <c r="A22" s="40" t="s">
        <v>2</v>
      </c>
      <c r="B22" s="41" t="s">
        <v>250</v>
      </c>
      <c r="C22" s="41" t="s">
        <v>291</v>
      </c>
      <c r="D22" s="41" t="s">
        <v>198</v>
      </c>
      <c r="E22" s="41" t="s">
        <v>295</v>
      </c>
      <c r="F22" s="215" t="s">
        <v>145</v>
      </c>
      <c r="G22" s="216" t="s">
        <v>150</v>
      </c>
      <c r="H22" s="216" t="s">
        <v>142</v>
      </c>
      <c r="I22" s="216" t="s">
        <v>116</v>
      </c>
      <c r="J22" s="216" t="s">
        <v>117</v>
      </c>
      <c r="K22" s="58" t="s">
        <v>115</v>
      </c>
      <c r="L22" s="58" t="s">
        <v>239</v>
      </c>
      <c r="M22" s="58" t="s">
        <v>125</v>
      </c>
      <c r="N22" s="58" t="s">
        <v>240</v>
      </c>
      <c r="O22" s="58" t="s">
        <v>241</v>
      </c>
      <c r="P22" s="58" t="s">
        <v>114</v>
      </c>
      <c r="Q22" s="59" t="s">
        <v>174</v>
      </c>
      <c r="R22" s="18" t="s">
        <v>115</v>
      </c>
      <c r="S22" s="18" t="s">
        <v>239</v>
      </c>
      <c r="T22" s="18" t="s">
        <v>125</v>
      </c>
      <c r="U22" s="18" t="s">
        <v>240</v>
      </c>
      <c r="V22" s="18" t="s">
        <v>241</v>
      </c>
      <c r="W22" s="18" t="s">
        <v>114</v>
      </c>
      <c r="X22" s="19" t="s">
        <v>175</v>
      </c>
      <c r="Y22" s="20" t="s">
        <v>113</v>
      </c>
      <c r="Z22" s="20" t="s">
        <v>242</v>
      </c>
      <c r="AA22" s="20" t="s">
        <v>243</v>
      </c>
      <c r="AB22" s="20" t="s">
        <v>244</v>
      </c>
      <c r="AC22" s="20" t="s">
        <v>245</v>
      </c>
      <c r="AD22" s="21" t="s">
        <v>246</v>
      </c>
      <c r="AE22" s="22" t="s">
        <v>293</v>
      </c>
      <c r="AF22" s="38" t="s">
        <v>143</v>
      </c>
      <c r="AG22" s="38" t="s">
        <v>144</v>
      </c>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row>
    <row r="23" spans="1:175" ht="15" customHeight="1">
      <c r="A23" s="212" t="s">
        <v>78</v>
      </c>
      <c r="B23" s="213" t="s">
        <v>247</v>
      </c>
      <c r="C23" s="214" t="s">
        <v>264</v>
      </c>
      <c r="D23" s="191">
        <v>49.1</v>
      </c>
      <c r="E23" s="191"/>
      <c r="F23" s="217"/>
      <c r="G23" s="218"/>
      <c r="H23" s="219" t="s">
        <v>128</v>
      </c>
      <c r="I23" s="220" t="s">
        <v>37</v>
      </c>
      <c r="J23" s="244">
        <v>43.844000000000001</v>
      </c>
      <c r="K23" s="192" t="s">
        <v>296</v>
      </c>
      <c r="L23" s="193" t="s">
        <v>296</v>
      </c>
      <c r="M23" s="193" t="s">
        <v>296</v>
      </c>
      <c r="N23" s="193" t="s">
        <v>296</v>
      </c>
      <c r="O23" s="193" t="s">
        <v>296</v>
      </c>
      <c r="P23" s="193" t="s">
        <v>296</v>
      </c>
      <c r="Q23" s="119">
        <v>0.61</v>
      </c>
      <c r="R23" s="192" t="s">
        <v>296</v>
      </c>
      <c r="S23" s="193" t="s">
        <v>296</v>
      </c>
      <c r="T23" s="193" t="s">
        <v>296</v>
      </c>
      <c r="U23" s="193" t="s">
        <v>296</v>
      </c>
      <c r="V23" s="193" t="s">
        <v>296</v>
      </c>
      <c r="W23" s="193" t="s">
        <v>296</v>
      </c>
      <c r="X23" s="120">
        <v>0.77300000000000002</v>
      </c>
      <c r="Y23" s="192" t="s">
        <v>296</v>
      </c>
      <c r="Z23" s="193" t="s">
        <v>296</v>
      </c>
      <c r="AA23" s="193" t="s">
        <v>296</v>
      </c>
      <c r="AB23" s="193" t="s">
        <v>296</v>
      </c>
      <c r="AC23" s="193" t="s">
        <v>296</v>
      </c>
      <c r="AD23" s="121">
        <v>0.498</v>
      </c>
      <c r="AE23" s="202">
        <f>AD23-X23</f>
        <v>-0.27500000000000002</v>
      </c>
      <c r="AF23" s="193">
        <f>X23/$AD$6</f>
        <v>0.52371273712737132</v>
      </c>
      <c r="AG23" s="201">
        <f>X23/AD23</f>
        <v>1.5522088353413654</v>
      </c>
      <c r="AH23" s="73"/>
      <c r="AI23" s="73"/>
      <c r="AJ23" s="73"/>
      <c r="AK23" s="73"/>
      <c r="AL23" s="73"/>
      <c r="AM23" s="73"/>
      <c r="AN23" s="73"/>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row>
    <row r="24" spans="1:175" ht="15" customHeight="1">
      <c r="A24" s="212" t="s">
        <v>13</v>
      </c>
      <c r="B24" s="213" t="s">
        <v>248</v>
      </c>
      <c r="C24" s="214" t="s">
        <v>264</v>
      </c>
      <c r="D24" s="191">
        <v>75.2</v>
      </c>
      <c r="E24" s="191"/>
      <c r="F24" s="217"/>
      <c r="G24" s="218"/>
      <c r="H24" s="219" t="s">
        <v>130</v>
      </c>
      <c r="I24" s="220" t="s">
        <v>8</v>
      </c>
      <c r="J24" s="244">
        <v>2.7719999999999998</v>
      </c>
      <c r="K24" s="192" t="s">
        <v>296</v>
      </c>
      <c r="L24" s="193" t="s">
        <v>296</v>
      </c>
      <c r="M24" s="193" t="s">
        <v>296</v>
      </c>
      <c r="N24" s="193" t="s">
        <v>296</v>
      </c>
      <c r="O24" s="193" t="s">
        <v>296</v>
      </c>
      <c r="P24" s="193" t="s">
        <v>296</v>
      </c>
      <c r="Q24" s="119">
        <v>1.4710000000000001</v>
      </c>
      <c r="R24" s="192" t="s">
        <v>296</v>
      </c>
      <c r="S24" s="193" t="s">
        <v>296</v>
      </c>
      <c r="T24" s="193" t="s">
        <v>296</v>
      </c>
      <c r="U24" s="193" t="s">
        <v>296</v>
      </c>
      <c r="V24" s="193" t="s">
        <v>296</v>
      </c>
      <c r="W24" s="193" t="s">
        <v>296</v>
      </c>
      <c r="X24" s="120">
        <v>2.4020000000000001</v>
      </c>
      <c r="Y24" s="192" t="s">
        <v>296</v>
      </c>
      <c r="Z24" s="193" t="s">
        <v>296</v>
      </c>
      <c r="AA24" s="193" t="s">
        <v>296</v>
      </c>
      <c r="AB24" s="193" t="s">
        <v>296</v>
      </c>
      <c r="AC24" s="193" t="s">
        <v>296</v>
      </c>
      <c r="AD24" s="121">
        <v>1.107</v>
      </c>
      <c r="AE24" s="202">
        <f>AD24-X24</f>
        <v>-1.2950000000000002</v>
      </c>
      <c r="AF24" s="193">
        <f>X24/$AD$6</f>
        <v>1.6273712737127373</v>
      </c>
      <c r="AG24" s="201">
        <f>X24/AD24</f>
        <v>2.1698283649503165</v>
      </c>
      <c r="AH24" s="73"/>
      <c r="AI24" s="73"/>
      <c r="AJ24" s="73"/>
      <c r="AK24" s="73"/>
      <c r="AL24" s="73"/>
      <c r="AM24" s="73"/>
      <c r="AN24" s="73"/>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row>
    <row r="25" spans="1:175" ht="15" customHeight="1">
      <c r="A25" s="189" t="s">
        <v>112</v>
      </c>
      <c r="B25" s="190" t="s">
        <v>248</v>
      </c>
      <c r="C25" s="211" t="s">
        <v>264</v>
      </c>
      <c r="D25" s="191">
        <v>52.8</v>
      </c>
      <c r="E25" s="191"/>
      <c r="F25" s="217"/>
      <c r="G25" s="218"/>
      <c r="H25" s="219" t="s">
        <v>126</v>
      </c>
      <c r="I25" s="220" t="s">
        <v>5</v>
      </c>
      <c r="J25" s="244">
        <v>39.04</v>
      </c>
      <c r="K25" s="192" t="s">
        <v>296</v>
      </c>
      <c r="L25" s="193" t="s">
        <v>296</v>
      </c>
      <c r="M25" s="193" t="s">
        <v>296</v>
      </c>
      <c r="N25" s="193" t="s">
        <v>296</v>
      </c>
      <c r="O25" s="193" t="s">
        <v>296</v>
      </c>
      <c r="P25" s="193" t="s">
        <v>296</v>
      </c>
      <c r="Q25" s="119">
        <v>0.59899999999999998</v>
      </c>
      <c r="R25" s="192" t="s">
        <v>296</v>
      </c>
      <c r="S25" s="193" t="s">
        <v>296</v>
      </c>
      <c r="T25" s="193" t="s">
        <v>296</v>
      </c>
      <c r="U25" s="193" t="s">
        <v>296</v>
      </c>
      <c r="V25" s="193" t="s">
        <v>296</v>
      </c>
      <c r="W25" s="193" t="s">
        <v>296</v>
      </c>
      <c r="X25" s="120">
        <v>0.70699999999999996</v>
      </c>
      <c r="Y25" s="192" t="s">
        <v>296</v>
      </c>
      <c r="Z25" s="193" t="s">
        <v>296</v>
      </c>
      <c r="AA25" s="193" t="s">
        <v>296</v>
      </c>
      <c r="AB25" s="193" t="s">
        <v>296</v>
      </c>
      <c r="AC25" s="193" t="s">
        <v>296</v>
      </c>
      <c r="AD25" s="121">
        <v>1.2390000000000001</v>
      </c>
      <c r="AE25" s="202">
        <f>AD25-X25</f>
        <v>0.53200000000000014</v>
      </c>
      <c r="AF25" s="193">
        <f>X25/$AD$6</f>
        <v>0.4789972899728997</v>
      </c>
      <c r="AG25" s="201">
        <f>X25/AD25</f>
        <v>0.57062146892655363</v>
      </c>
      <c r="AH25" s="73"/>
      <c r="AI25" s="73"/>
      <c r="AJ25" s="73"/>
      <c r="AK25" s="73"/>
      <c r="AL25" s="73"/>
      <c r="AM25" s="73"/>
      <c r="AN25" s="73"/>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row>
    <row r="26" spans="1:175" ht="15" customHeight="1">
      <c r="A26" s="189" t="s">
        <v>165</v>
      </c>
      <c r="B26" s="190" t="s">
        <v>247</v>
      </c>
      <c r="C26" s="211" t="s">
        <v>264</v>
      </c>
      <c r="D26" s="191"/>
      <c r="E26" s="191"/>
      <c r="F26" s="217"/>
      <c r="G26" s="218"/>
      <c r="H26" s="219" t="s">
        <v>189</v>
      </c>
      <c r="I26" s="220" t="s">
        <v>6</v>
      </c>
      <c r="J26" s="244">
        <v>9.4E-2</v>
      </c>
      <c r="K26" s="192" t="s">
        <v>296</v>
      </c>
      <c r="L26" s="193" t="s">
        <v>296</v>
      </c>
      <c r="M26" s="193" t="s">
        <v>296</v>
      </c>
      <c r="N26" s="193" t="s">
        <v>296</v>
      </c>
      <c r="O26" s="193" t="s">
        <v>296</v>
      </c>
      <c r="P26" s="193" t="s">
        <v>296</v>
      </c>
      <c r="Q26" s="119">
        <v>2.4159999999999999</v>
      </c>
      <c r="R26" s="192" t="s">
        <v>296</v>
      </c>
      <c r="S26" s="193" t="s">
        <v>296</v>
      </c>
      <c r="T26" s="193" t="s">
        <v>296</v>
      </c>
      <c r="U26" s="193" t="s">
        <v>296</v>
      </c>
      <c r="V26" s="193" t="s">
        <v>296</v>
      </c>
      <c r="W26" s="193" t="s">
        <v>296</v>
      </c>
      <c r="X26" s="120">
        <v>4.7229999999999999</v>
      </c>
      <c r="Y26" s="192" t="s">
        <v>296</v>
      </c>
      <c r="Z26" s="193" t="s">
        <v>296</v>
      </c>
      <c r="AA26" s="193" t="s">
        <v>296</v>
      </c>
      <c r="AB26" s="193" t="s">
        <v>296</v>
      </c>
      <c r="AC26" s="193" t="s">
        <v>296</v>
      </c>
      <c r="AD26" s="121">
        <v>0.93799999999999994</v>
      </c>
      <c r="AE26" s="200">
        <f>AD26-X26</f>
        <v>-3.7850000000000001</v>
      </c>
      <c r="AF26" s="193">
        <f>X26/$AD$6</f>
        <v>3.1998644986449865</v>
      </c>
      <c r="AG26" s="201">
        <f>X26/AD26</f>
        <v>5.0351812366737745</v>
      </c>
      <c r="AH26" s="73"/>
      <c r="AI26" s="73"/>
      <c r="AJ26" s="73"/>
      <c r="AK26" s="73"/>
      <c r="AL26" s="73"/>
      <c r="AM26" s="73"/>
      <c r="AN26" s="73"/>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row>
    <row r="27" spans="1:175" ht="15" customHeight="1">
      <c r="A27" s="189" t="s">
        <v>50</v>
      </c>
      <c r="B27" s="190" t="s">
        <v>247</v>
      </c>
      <c r="C27" s="211" t="s">
        <v>264</v>
      </c>
      <c r="D27" s="191">
        <v>74.8</v>
      </c>
      <c r="E27" s="191"/>
      <c r="F27" s="217"/>
      <c r="G27" s="221"/>
      <c r="H27" s="219" t="s">
        <v>190</v>
      </c>
      <c r="I27" s="220" t="s">
        <v>8</v>
      </c>
      <c r="J27" s="244">
        <v>45.850999999999999</v>
      </c>
      <c r="K27" s="192" t="s">
        <v>296</v>
      </c>
      <c r="L27" s="193" t="s">
        <v>296</v>
      </c>
      <c r="M27" s="193" t="s">
        <v>296</v>
      </c>
      <c r="N27" s="193" t="s">
        <v>296</v>
      </c>
      <c r="O27" s="193" t="s">
        <v>296</v>
      </c>
      <c r="P27" s="193" t="s">
        <v>296</v>
      </c>
      <c r="Q27" s="119">
        <v>4.2839999999999998</v>
      </c>
      <c r="R27" s="192" t="s">
        <v>296</v>
      </c>
      <c r="S27" s="193" t="s">
        <v>296</v>
      </c>
      <c r="T27" s="193" t="s">
        <v>296</v>
      </c>
      <c r="U27" s="193" t="s">
        <v>296</v>
      </c>
      <c r="V27" s="193" t="s">
        <v>296</v>
      </c>
      <c r="W27" s="193" t="s">
        <v>296</v>
      </c>
      <c r="X27" s="120">
        <v>2.669</v>
      </c>
      <c r="Y27" s="192" t="s">
        <v>296</v>
      </c>
      <c r="Z27" s="193" t="s">
        <v>296</v>
      </c>
      <c r="AA27" s="193" t="s">
        <v>296</v>
      </c>
      <c r="AB27" s="193" t="s">
        <v>296</v>
      </c>
      <c r="AC27" s="193" t="s">
        <v>296</v>
      </c>
      <c r="AD27" s="121">
        <v>4.8769999999999998</v>
      </c>
      <c r="AE27" s="202">
        <f>AD27-X27</f>
        <v>2.2079999999999997</v>
      </c>
      <c r="AF27" s="193">
        <f>X27/$AD$6</f>
        <v>1.8082655826558267</v>
      </c>
      <c r="AG27" s="201">
        <f>X27/AD27</f>
        <v>0.54726266147221658</v>
      </c>
      <c r="AH27" s="73"/>
      <c r="AI27" s="73"/>
      <c r="AJ27" s="73"/>
      <c r="AK27" s="73"/>
      <c r="AL27" s="73"/>
      <c r="AM27" s="73"/>
      <c r="AN27" s="73"/>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row>
    <row r="28" spans="1:175" ht="15" customHeight="1">
      <c r="A28" s="189" t="s">
        <v>32</v>
      </c>
      <c r="B28" s="190" t="s">
        <v>247</v>
      </c>
      <c r="C28" s="211" t="s">
        <v>264</v>
      </c>
      <c r="D28" s="191">
        <v>83</v>
      </c>
      <c r="E28" s="191"/>
      <c r="F28" s="217"/>
      <c r="G28" s="218"/>
      <c r="H28" s="219" t="s">
        <v>195</v>
      </c>
      <c r="I28" s="220" t="s">
        <v>6</v>
      </c>
      <c r="J28" s="244">
        <v>9.1140000000000008</v>
      </c>
      <c r="K28" s="192" t="s">
        <v>296</v>
      </c>
      <c r="L28" s="193" t="s">
        <v>296</v>
      </c>
      <c r="M28" s="193" t="s">
        <v>296</v>
      </c>
      <c r="N28" s="193" t="s">
        <v>296</v>
      </c>
      <c r="O28" s="193" t="s">
        <v>296</v>
      </c>
      <c r="P28" s="193" t="s">
        <v>296</v>
      </c>
      <c r="Q28" s="119">
        <v>3.9340000000000002</v>
      </c>
      <c r="R28" s="192" t="s">
        <v>296</v>
      </c>
      <c r="S28" s="193" t="s">
        <v>296</v>
      </c>
      <c r="T28" s="193" t="s">
        <v>296</v>
      </c>
      <c r="U28" s="193" t="s">
        <v>296</v>
      </c>
      <c r="V28" s="193" t="s">
        <v>296</v>
      </c>
      <c r="W28" s="193" t="s">
        <v>296</v>
      </c>
      <c r="X28" s="120">
        <v>5.3769999999999998</v>
      </c>
      <c r="Y28" s="192" t="s">
        <v>296</v>
      </c>
      <c r="Z28" s="193" t="s">
        <v>296</v>
      </c>
      <c r="AA28" s="193" t="s">
        <v>296</v>
      </c>
      <c r="AB28" s="193" t="s">
        <v>296</v>
      </c>
      <c r="AC28" s="193" t="s">
        <v>296</v>
      </c>
      <c r="AD28" s="121">
        <v>2.7549999999999999</v>
      </c>
      <c r="AE28" s="202">
        <f>AD28-X28</f>
        <v>-2.6219999999999999</v>
      </c>
      <c r="AF28" s="193">
        <f>X28/$AD$6</f>
        <v>3.6429539295392952</v>
      </c>
      <c r="AG28" s="201">
        <f>X28/AD28</f>
        <v>1.9517241379310344</v>
      </c>
      <c r="AH28" s="73"/>
      <c r="AJ28" s="73"/>
      <c r="AK28" s="73"/>
      <c r="AL28" s="73"/>
      <c r="AM28" s="73"/>
      <c r="AN28" s="73"/>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row>
    <row r="29" spans="1:175" ht="15" customHeight="1">
      <c r="A29" s="189" t="s">
        <v>67</v>
      </c>
      <c r="B29" s="190" t="s">
        <v>247</v>
      </c>
      <c r="C29" s="211" t="s">
        <v>264</v>
      </c>
      <c r="D29" s="191">
        <v>63.9</v>
      </c>
      <c r="E29" s="191"/>
      <c r="F29" s="217"/>
      <c r="G29" s="218"/>
      <c r="H29" s="219" t="s">
        <v>127</v>
      </c>
      <c r="I29" s="220" t="s">
        <v>37</v>
      </c>
      <c r="J29" s="244">
        <v>175.68700000000001</v>
      </c>
      <c r="K29" s="192" t="s">
        <v>296</v>
      </c>
      <c r="L29" s="193" t="s">
        <v>296</v>
      </c>
      <c r="M29" s="193" t="s">
        <v>296</v>
      </c>
      <c r="N29" s="193" t="s">
        <v>296</v>
      </c>
      <c r="O29" s="193" t="s">
        <v>296</v>
      </c>
      <c r="P29" s="193" t="s">
        <v>296</v>
      </c>
      <c r="Q29" s="119">
        <v>0.57599999999999996</v>
      </c>
      <c r="R29" s="192" t="s">
        <v>296</v>
      </c>
      <c r="S29" s="193" t="s">
        <v>296</v>
      </c>
      <c r="T29" s="193" t="s">
        <v>296</v>
      </c>
      <c r="U29" s="193" t="s">
        <v>296</v>
      </c>
      <c r="V29" s="193" t="s">
        <v>296</v>
      </c>
      <c r="W29" s="193" t="s">
        <v>296</v>
      </c>
      <c r="X29" s="120">
        <v>0.90600000000000003</v>
      </c>
      <c r="Y29" s="192" t="s">
        <v>296</v>
      </c>
      <c r="Z29" s="193" t="s">
        <v>296</v>
      </c>
      <c r="AA29" s="193" t="s">
        <v>296</v>
      </c>
      <c r="AB29" s="193" t="s">
        <v>296</v>
      </c>
      <c r="AC29" s="193" t="s">
        <v>296</v>
      </c>
      <c r="AD29" s="121">
        <v>0.32</v>
      </c>
      <c r="AE29" s="200">
        <f>AD29-X29</f>
        <v>-0.58600000000000008</v>
      </c>
      <c r="AF29" s="193">
        <f>X29/$AD$6</f>
        <v>0.61382113821138218</v>
      </c>
      <c r="AG29" s="201">
        <f>X29/AD29</f>
        <v>2.8312499999999998</v>
      </c>
      <c r="AH29" s="73"/>
      <c r="AI29" s="73"/>
      <c r="AJ29" s="73"/>
      <c r="AK29" s="73"/>
      <c r="AL29" s="73"/>
      <c r="AM29" s="73"/>
      <c r="AN29" s="73"/>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row>
    <row r="30" spans="1:175" ht="15" customHeight="1">
      <c r="A30" s="189" t="s">
        <v>132</v>
      </c>
      <c r="B30" s="190" t="s">
        <v>247</v>
      </c>
      <c r="C30" s="211" t="s">
        <v>264</v>
      </c>
      <c r="D30" s="191">
        <v>69.599999999999994</v>
      </c>
      <c r="E30" s="191"/>
      <c r="F30" s="217"/>
      <c r="G30" s="218"/>
      <c r="H30" s="219" t="s">
        <v>189</v>
      </c>
      <c r="I30" s="220" t="s">
        <v>6</v>
      </c>
      <c r="J30" s="244">
        <v>0.28299999999999997</v>
      </c>
      <c r="K30" s="192" t="s">
        <v>296</v>
      </c>
      <c r="L30" s="193" t="s">
        <v>296</v>
      </c>
      <c r="M30" s="193" t="s">
        <v>296</v>
      </c>
      <c r="N30" s="193" t="s">
        <v>296</v>
      </c>
      <c r="O30" s="193" t="s">
        <v>296</v>
      </c>
      <c r="P30" s="193" t="s">
        <v>296</v>
      </c>
      <c r="Q30" s="119">
        <v>1.7589999999999999</v>
      </c>
      <c r="R30" s="192" t="s">
        <v>296</v>
      </c>
      <c r="S30" s="193" t="s">
        <v>296</v>
      </c>
      <c r="T30" s="193" t="s">
        <v>296</v>
      </c>
      <c r="U30" s="193" t="s">
        <v>296</v>
      </c>
      <c r="V30" s="193" t="s">
        <v>296</v>
      </c>
      <c r="W30" s="193" t="s">
        <v>296</v>
      </c>
      <c r="X30" s="120">
        <v>4.4870000000000001</v>
      </c>
      <c r="Y30" s="192" t="s">
        <v>296</v>
      </c>
      <c r="Z30" s="193" t="s">
        <v>296</v>
      </c>
      <c r="AA30" s="193" t="s">
        <v>296</v>
      </c>
      <c r="AB30" s="193" t="s">
        <v>296</v>
      </c>
      <c r="AC30" s="193" t="s">
        <v>296</v>
      </c>
      <c r="AD30" s="121">
        <v>0.28000000000000003</v>
      </c>
      <c r="AE30" s="202">
        <f>AD30-X30</f>
        <v>-4.2069999999999999</v>
      </c>
      <c r="AF30" s="193">
        <f>X30/$AD$6</f>
        <v>3.0399728997289972</v>
      </c>
      <c r="AG30" s="201">
        <f>X30/AD30</f>
        <v>16.024999999999999</v>
      </c>
      <c r="AH30" s="73"/>
      <c r="AI30" s="73"/>
      <c r="AJ30" s="73"/>
      <c r="AK30" s="73"/>
      <c r="AL30" s="73"/>
      <c r="AM30" s="73"/>
      <c r="AN30" s="73"/>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row>
    <row r="31" spans="1:175" ht="15" customHeight="1">
      <c r="A31" s="189" t="s">
        <v>12</v>
      </c>
      <c r="B31" s="190" t="s">
        <v>247</v>
      </c>
      <c r="C31" s="211" t="s">
        <v>264</v>
      </c>
      <c r="D31" s="191">
        <v>78.5</v>
      </c>
      <c r="E31" s="191"/>
      <c r="F31" s="217"/>
      <c r="G31" s="218"/>
      <c r="H31" s="219" t="s">
        <v>130</v>
      </c>
      <c r="I31" s="220" t="s">
        <v>8</v>
      </c>
      <c r="J31" s="244">
        <v>8.9979999999999993</v>
      </c>
      <c r="K31" s="192" t="s">
        <v>296</v>
      </c>
      <c r="L31" s="193" t="s">
        <v>296</v>
      </c>
      <c r="M31" s="193" t="s">
        <v>296</v>
      </c>
      <c r="N31" s="193" t="s">
        <v>296</v>
      </c>
      <c r="O31" s="193" t="s">
        <v>296</v>
      </c>
      <c r="P31" s="193" t="s">
        <v>296</v>
      </c>
      <c r="Q31" s="119">
        <v>5.0960000000000001</v>
      </c>
      <c r="R31" s="192" t="s">
        <v>296</v>
      </c>
      <c r="S31" s="193" t="s">
        <v>296</v>
      </c>
      <c r="T31" s="193" t="s">
        <v>296</v>
      </c>
      <c r="U31" s="193" t="s">
        <v>296</v>
      </c>
      <c r="V31" s="193" t="s">
        <v>296</v>
      </c>
      <c r="W31" s="193" t="s">
        <v>296</v>
      </c>
      <c r="X31" s="120">
        <v>4.12</v>
      </c>
      <c r="Y31" s="192" t="s">
        <v>296</v>
      </c>
      <c r="Z31" s="193" t="s">
        <v>296</v>
      </c>
      <c r="AA31" s="193" t="s">
        <v>296</v>
      </c>
      <c r="AB31" s="193" t="s">
        <v>296</v>
      </c>
      <c r="AC31" s="193" t="s">
        <v>296</v>
      </c>
      <c r="AD31" s="121">
        <v>3.5910000000000002</v>
      </c>
      <c r="AE31" s="202">
        <f>AD31-X31</f>
        <v>-0.52899999999999991</v>
      </c>
      <c r="AF31" s="193">
        <f>X31/$AD$6</f>
        <v>2.7913279132791331</v>
      </c>
      <c r="AG31" s="201">
        <f>X31/AD31</f>
        <v>1.1473127262600946</v>
      </c>
      <c r="AH31" s="73"/>
      <c r="AI31" s="73"/>
      <c r="AJ31" s="73"/>
      <c r="AK31" s="73"/>
      <c r="AL31" s="73"/>
      <c r="AM31" s="73"/>
      <c r="AN31" s="73"/>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row>
    <row r="32" spans="1:175" ht="15" customHeight="1">
      <c r="A32" s="189" t="s">
        <v>31</v>
      </c>
      <c r="B32" s="190" t="s">
        <v>247</v>
      </c>
      <c r="C32" s="211" t="s">
        <v>264</v>
      </c>
      <c r="D32" s="191">
        <v>80.7</v>
      </c>
      <c r="E32" s="191"/>
      <c r="F32" s="217"/>
      <c r="G32" s="218"/>
      <c r="H32" s="219" t="s">
        <v>195</v>
      </c>
      <c r="I32" s="220" t="s">
        <v>6</v>
      </c>
      <c r="J32" s="244">
        <v>11.759</v>
      </c>
      <c r="K32" s="192" t="s">
        <v>296</v>
      </c>
      <c r="L32" s="193" t="s">
        <v>296</v>
      </c>
      <c r="M32" s="193" t="s">
        <v>296</v>
      </c>
      <c r="N32" s="193" t="s">
        <v>296</v>
      </c>
      <c r="O32" s="193" t="s">
        <v>296</v>
      </c>
      <c r="P32" s="193" t="s">
        <v>296</v>
      </c>
      <c r="Q32" s="119">
        <v>3.2490000000000001</v>
      </c>
      <c r="R32" s="192" t="s">
        <v>296</v>
      </c>
      <c r="S32" s="193" t="s">
        <v>296</v>
      </c>
      <c r="T32" s="193" t="s">
        <v>296</v>
      </c>
      <c r="U32" s="193" t="s">
        <v>296</v>
      </c>
      <c r="V32" s="193" t="s">
        <v>296</v>
      </c>
      <c r="W32" s="193" t="s">
        <v>296</v>
      </c>
      <c r="X32" s="120">
        <v>4.8159999999999998</v>
      </c>
      <c r="Y32" s="192" t="s">
        <v>296</v>
      </c>
      <c r="Z32" s="193" t="s">
        <v>296</v>
      </c>
      <c r="AA32" s="193" t="s">
        <v>296</v>
      </c>
      <c r="AB32" s="193" t="s">
        <v>296</v>
      </c>
      <c r="AC32" s="193" t="s">
        <v>296</v>
      </c>
      <c r="AD32" s="121">
        <v>0.98399999999999999</v>
      </c>
      <c r="AE32" s="202">
        <f>AD32-X32</f>
        <v>-3.8319999999999999</v>
      </c>
      <c r="AF32" s="193">
        <f>X32/$AD$6</f>
        <v>3.2628726287262872</v>
      </c>
      <c r="AG32" s="201">
        <f>X32/AD32</f>
        <v>4.8943089430894311</v>
      </c>
      <c r="AH32" s="73"/>
      <c r="AI32" s="73"/>
      <c r="AJ32" s="73"/>
      <c r="AK32" s="73"/>
      <c r="AL32" s="73"/>
      <c r="AM32" s="73"/>
      <c r="AN32" s="73"/>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row>
    <row r="33" spans="1:142" ht="15" customHeight="1">
      <c r="A33" s="189" t="s">
        <v>111</v>
      </c>
      <c r="B33" s="190" t="s">
        <v>247</v>
      </c>
      <c r="C33" s="211" t="s">
        <v>264</v>
      </c>
      <c r="D33" s="191">
        <v>57.8</v>
      </c>
      <c r="E33" s="191"/>
      <c r="F33" s="217"/>
      <c r="G33" s="218"/>
      <c r="H33" s="219" t="s">
        <v>126</v>
      </c>
      <c r="I33" s="220" t="s">
        <v>37</v>
      </c>
      <c r="J33" s="244">
        <v>14.814</v>
      </c>
      <c r="K33" s="192" t="s">
        <v>296</v>
      </c>
      <c r="L33" s="193" t="s">
        <v>296</v>
      </c>
      <c r="M33" s="193" t="s">
        <v>296</v>
      </c>
      <c r="N33" s="193" t="s">
        <v>296</v>
      </c>
      <c r="O33" s="193" t="s">
        <v>296</v>
      </c>
      <c r="P33" s="193" t="s">
        <v>296</v>
      </c>
      <c r="Q33" s="119">
        <v>0.81100000000000005</v>
      </c>
      <c r="R33" s="192" t="s">
        <v>296</v>
      </c>
      <c r="S33" s="193" t="s">
        <v>296</v>
      </c>
      <c r="T33" s="193" t="s">
        <v>296</v>
      </c>
      <c r="U33" s="193" t="s">
        <v>296</v>
      </c>
      <c r="V33" s="193" t="s">
        <v>296</v>
      </c>
      <c r="W33" s="193" t="s">
        <v>296</v>
      </c>
      <c r="X33" s="120">
        <v>1.042</v>
      </c>
      <c r="Y33" s="192" t="s">
        <v>296</v>
      </c>
      <c r="Z33" s="193" t="s">
        <v>296</v>
      </c>
      <c r="AA33" s="193" t="s">
        <v>296</v>
      </c>
      <c r="AB33" s="193" t="s">
        <v>296</v>
      </c>
      <c r="AC33" s="193" t="s">
        <v>296</v>
      </c>
      <c r="AD33" s="121">
        <v>0.57299999999999995</v>
      </c>
      <c r="AE33" s="200">
        <f>AD33-X33</f>
        <v>-0.46900000000000008</v>
      </c>
      <c r="AF33" s="193">
        <f>X33/$AD$6</f>
        <v>0.70596205962059622</v>
      </c>
      <c r="AG33" s="201">
        <f>X33/AD33</f>
        <v>1.8184991273996511</v>
      </c>
      <c r="AH33" s="73"/>
      <c r="AI33" s="73"/>
      <c r="AJ33" s="73"/>
      <c r="AK33" s="73"/>
      <c r="AL33" s="73"/>
      <c r="AM33" s="73"/>
      <c r="AN33" s="73"/>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row>
    <row r="34" spans="1:142" ht="15" customHeight="1">
      <c r="A34" s="189" t="s">
        <v>133</v>
      </c>
      <c r="B34" s="190" t="s">
        <v>247</v>
      </c>
      <c r="C34" s="211" t="s">
        <v>264</v>
      </c>
      <c r="D34" s="191">
        <v>70.5</v>
      </c>
      <c r="E34" s="191"/>
      <c r="F34" s="217"/>
      <c r="G34" s="218"/>
      <c r="H34" s="219" t="s">
        <v>127</v>
      </c>
      <c r="I34" s="220" t="s">
        <v>5</v>
      </c>
      <c r="J34" s="244">
        <v>0.79700000000000004</v>
      </c>
      <c r="K34" s="192" t="s">
        <v>296</v>
      </c>
      <c r="L34" s="193" t="s">
        <v>296</v>
      </c>
      <c r="M34" s="193" t="s">
        <v>296</v>
      </c>
      <c r="N34" s="193" t="s">
        <v>296</v>
      </c>
      <c r="O34" s="193" t="s">
        <v>296</v>
      </c>
      <c r="P34" s="193" t="s">
        <v>296</v>
      </c>
      <c r="Q34" s="119">
        <v>3.85</v>
      </c>
      <c r="R34" s="192" t="s">
        <v>296</v>
      </c>
      <c r="S34" s="193" t="s">
        <v>296</v>
      </c>
      <c r="T34" s="193" t="s">
        <v>296</v>
      </c>
      <c r="U34" s="193" t="s">
        <v>296</v>
      </c>
      <c r="V34" s="193" t="s">
        <v>296</v>
      </c>
      <c r="W34" s="193" t="s">
        <v>296</v>
      </c>
      <c r="X34" s="120">
        <v>4.7709999999999999</v>
      </c>
      <c r="Y34" s="192" t="s">
        <v>296</v>
      </c>
      <c r="Z34" s="193" t="s">
        <v>296</v>
      </c>
      <c r="AA34" s="193" t="s">
        <v>296</v>
      </c>
      <c r="AB34" s="193" t="s">
        <v>296</v>
      </c>
      <c r="AC34" s="193" t="s">
        <v>296</v>
      </c>
      <c r="AD34" s="121">
        <v>4.6360000000000001</v>
      </c>
      <c r="AE34" s="200">
        <f>AD34-X34</f>
        <v>-0.13499999999999979</v>
      </c>
      <c r="AF34" s="193">
        <f>X34/$AD$6</f>
        <v>3.2323848238482387</v>
      </c>
      <c r="AG34" s="201">
        <f>X34/AD34</f>
        <v>1.0291199309749783</v>
      </c>
      <c r="AH34" s="73"/>
      <c r="AI34" s="73"/>
      <c r="AJ34" s="73"/>
      <c r="AK34" s="73"/>
      <c r="AL34" s="73"/>
      <c r="AM34" s="73"/>
      <c r="AN34" s="73"/>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row>
    <row r="35" spans="1:142" ht="15" customHeight="1">
      <c r="A35" s="189" t="s">
        <v>49</v>
      </c>
      <c r="B35" s="190" t="s">
        <v>247</v>
      </c>
      <c r="C35" s="211" t="s">
        <v>264</v>
      </c>
      <c r="D35" s="191">
        <v>67.8</v>
      </c>
      <c r="E35" s="191"/>
      <c r="F35" s="217"/>
      <c r="G35" s="218"/>
      <c r="H35" s="219" t="s">
        <v>190</v>
      </c>
      <c r="I35" s="220" t="s">
        <v>5</v>
      </c>
      <c r="J35" s="244">
        <v>12.582000000000001</v>
      </c>
      <c r="K35" s="192" t="s">
        <v>296</v>
      </c>
      <c r="L35" s="193" t="s">
        <v>296</v>
      </c>
      <c r="M35" s="193" t="s">
        <v>296</v>
      </c>
      <c r="N35" s="193" t="s">
        <v>296</v>
      </c>
      <c r="O35" s="193" t="s">
        <v>296</v>
      </c>
      <c r="P35" s="193" t="s">
        <v>296</v>
      </c>
      <c r="Q35" s="119">
        <v>3.113</v>
      </c>
      <c r="R35" s="192" t="s">
        <v>296</v>
      </c>
      <c r="S35" s="193" t="s">
        <v>296</v>
      </c>
      <c r="T35" s="193" t="s">
        <v>296</v>
      </c>
      <c r="U35" s="193" t="s">
        <v>296</v>
      </c>
      <c r="V35" s="193" t="s">
        <v>296</v>
      </c>
      <c r="W35" s="193" t="s">
        <v>296</v>
      </c>
      <c r="X35" s="120">
        <v>2.5739999999999998</v>
      </c>
      <c r="Y35" s="192" t="s">
        <v>296</v>
      </c>
      <c r="Z35" s="193" t="s">
        <v>296</v>
      </c>
      <c r="AA35" s="193" t="s">
        <v>296</v>
      </c>
      <c r="AB35" s="193" t="s">
        <v>296</v>
      </c>
      <c r="AC35" s="193" t="s">
        <v>296</v>
      </c>
      <c r="AD35" s="121">
        <v>12.879</v>
      </c>
      <c r="AE35" s="202">
        <f>AD35-X35</f>
        <v>10.305</v>
      </c>
      <c r="AF35" s="193">
        <f>X35/$AD$6</f>
        <v>1.7439024390243902</v>
      </c>
      <c r="AG35" s="201">
        <f>X35/AD35</f>
        <v>0.19986023759608665</v>
      </c>
      <c r="AH35" s="73"/>
      <c r="AI35" s="73"/>
      <c r="AJ35" s="73"/>
      <c r="AK35" s="73"/>
      <c r="AL35" s="73"/>
      <c r="AM35" s="73"/>
      <c r="AN35" s="73"/>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row>
    <row r="36" spans="1:142" ht="15" customHeight="1">
      <c r="A36" s="189" t="s">
        <v>110</v>
      </c>
      <c r="B36" s="190" t="s">
        <v>248</v>
      </c>
      <c r="C36" s="211" t="s">
        <v>264</v>
      </c>
      <c r="D36" s="191">
        <v>64.5</v>
      </c>
      <c r="E36" s="191"/>
      <c r="F36" s="217"/>
      <c r="G36" s="218"/>
      <c r="H36" s="219" t="s">
        <v>126</v>
      </c>
      <c r="I36" s="220" t="s">
        <v>8</v>
      </c>
      <c r="J36" s="244">
        <v>2.5619999999999998</v>
      </c>
      <c r="K36" s="192" t="s">
        <v>296</v>
      </c>
      <c r="L36" s="193" t="s">
        <v>296</v>
      </c>
      <c r="M36" s="193" t="s">
        <v>296</v>
      </c>
      <c r="N36" s="193" t="s">
        <v>296</v>
      </c>
      <c r="O36" s="193" t="s">
        <v>296</v>
      </c>
      <c r="P36" s="193" t="s">
        <v>296</v>
      </c>
      <c r="Q36" s="119">
        <v>1.5109999999999999</v>
      </c>
      <c r="R36" s="192" t="s">
        <v>296</v>
      </c>
      <c r="S36" s="193" t="s">
        <v>296</v>
      </c>
      <c r="T36" s="193" t="s">
        <v>296</v>
      </c>
      <c r="U36" s="193" t="s">
        <v>296</v>
      </c>
      <c r="V36" s="193" t="s">
        <v>296</v>
      </c>
      <c r="W36" s="193" t="s">
        <v>296</v>
      </c>
      <c r="X36" s="120">
        <v>2.1520000000000001</v>
      </c>
      <c r="Y36" s="192" t="s">
        <v>296</v>
      </c>
      <c r="Z36" s="193" t="s">
        <v>296</v>
      </c>
      <c r="AA36" s="193" t="s">
        <v>296</v>
      </c>
      <c r="AB36" s="193" t="s">
        <v>296</v>
      </c>
      <c r="AC36" s="193" t="s">
        <v>296</v>
      </c>
      <c r="AD36" s="121">
        <v>2.839</v>
      </c>
      <c r="AE36" s="200">
        <f>AD36-X36</f>
        <v>0.68699999999999983</v>
      </c>
      <c r="AF36" s="193">
        <f>X36/$AD$6</f>
        <v>1.4579945799457996</v>
      </c>
      <c r="AG36" s="201">
        <f>X36/AD36</f>
        <v>0.75801338499471649</v>
      </c>
      <c r="AH36" s="73"/>
      <c r="AI36" s="73"/>
      <c r="AJ36" s="73"/>
      <c r="AK36" s="73"/>
      <c r="AL36" s="73"/>
      <c r="AM36" s="73"/>
      <c r="AN36" s="73"/>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row>
    <row r="37" spans="1:142" ht="15" customHeight="1">
      <c r="A37" s="189" t="s">
        <v>48</v>
      </c>
      <c r="B37" s="190" t="s">
        <v>247</v>
      </c>
      <c r="C37" s="211" t="s">
        <v>264</v>
      </c>
      <c r="D37" s="191">
        <v>73.8</v>
      </c>
      <c r="E37" s="191"/>
      <c r="F37" s="217"/>
      <c r="G37" s="218"/>
      <c r="H37" s="219" t="s">
        <v>190</v>
      </c>
      <c r="I37" s="220" t="s">
        <v>8</v>
      </c>
      <c r="J37" s="244">
        <v>212.81200000000001</v>
      </c>
      <c r="K37" s="192" t="s">
        <v>296</v>
      </c>
      <c r="L37" s="193" t="s">
        <v>296</v>
      </c>
      <c r="M37" s="193" t="s">
        <v>296</v>
      </c>
      <c r="N37" s="193" t="s">
        <v>296</v>
      </c>
      <c r="O37" s="193" t="s">
        <v>296</v>
      </c>
      <c r="P37" s="193" t="s">
        <v>296</v>
      </c>
      <c r="Q37" s="119">
        <v>3.2850000000000001</v>
      </c>
      <c r="R37" s="192" t="s">
        <v>296</v>
      </c>
      <c r="S37" s="193" t="s">
        <v>296</v>
      </c>
      <c r="T37" s="193" t="s">
        <v>296</v>
      </c>
      <c r="U37" s="193" t="s">
        <v>296</v>
      </c>
      <c r="V37" s="193" t="s">
        <v>296</v>
      </c>
      <c r="W37" s="193" t="s">
        <v>296</v>
      </c>
      <c r="X37" s="120">
        <v>2.4430000000000001</v>
      </c>
      <c r="Y37" s="192" t="s">
        <v>296</v>
      </c>
      <c r="Z37" s="193" t="s">
        <v>296</v>
      </c>
      <c r="AA37" s="193" t="s">
        <v>296</v>
      </c>
      <c r="AB37" s="193" t="s">
        <v>296</v>
      </c>
      <c r="AC37" s="193" t="s">
        <v>296</v>
      </c>
      <c r="AD37" s="121">
        <v>8.0980000000000008</v>
      </c>
      <c r="AE37" s="200">
        <f>AD37-X37</f>
        <v>5.6550000000000011</v>
      </c>
      <c r="AF37" s="193">
        <f>X37/$AD$6</f>
        <v>1.6551490514905149</v>
      </c>
      <c r="AG37" s="201">
        <f>X37/AD37</f>
        <v>0.30167942701901701</v>
      </c>
      <c r="AH37" s="73"/>
      <c r="AI37" s="73"/>
      <c r="AJ37" s="73"/>
      <c r="AK37" s="73"/>
      <c r="AL37" s="73"/>
      <c r="AM37" s="73"/>
      <c r="AN37" s="73"/>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row>
    <row r="38" spans="1:142" ht="15" customHeight="1">
      <c r="A38" s="189" t="s">
        <v>109</v>
      </c>
      <c r="B38" s="190" t="s">
        <v>247</v>
      </c>
      <c r="C38" s="211" t="s">
        <v>264</v>
      </c>
      <c r="D38" s="191">
        <v>53.8</v>
      </c>
      <c r="E38" s="191"/>
      <c r="F38" s="217"/>
      <c r="G38" s="221"/>
      <c r="H38" s="219" t="s">
        <v>126</v>
      </c>
      <c r="I38" s="220" t="s">
        <v>37</v>
      </c>
      <c r="J38" s="244">
        <v>24.074999999999999</v>
      </c>
      <c r="K38" s="192" t="s">
        <v>296</v>
      </c>
      <c r="L38" s="193" t="s">
        <v>296</v>
      </c>
      <c r="M38" s="193" t="s">
        <v>296</v>
      </c>
      <c r="N38" s="193" t="s">
        <v>296</v>
      </c>
      <c r="O38" s="193" t="s">
        <v>296</v>
      </c>
      <c r="P38" s="193" t="s">
        <v>296</v>
      </c>
      <c r="Q38" s="119">
        <v>0.94699999999999995</v>
      </c>
      <c r="R38" s="192" t="s">
        <v>296</v>
      </c>
      <c r="S38" s="193" t="s">
        <v>296</v>
      </c>
      <c r="T38" s="193" t="s">
        <v>296</v>
      </c>
      <c r="U38" s="193" t="s">
        <v>296</v>
      </c>
      <c r="V38" s="193" t="s">
        <v>296</v>
      </c>
      <c r="W38" s="193" t="s">
        <v>296</v>
      </c>
      <c r="X38" s="120">
        <v>1.135</v>
      </c>
      <c r="Y38" s="192" t="s">
        <v>296</v>
      </c>
      <c r="Z38" s="193" t="s">
        <v>296</v>
      </c>
      <c r="AA38" s="193" t="s">
        <v>296</v>
      </c>
      <c r="AB38" s="193" t="s">
        <v>296</v>
      </c>
      <c r="AC38" s="193" t="s">
        <v>296</v>
      </c>
      <c r="AD38" s="121">
        <v>0.78500000000000003</v>
      </c>
      <c r="AE38" s="202">
        <f>AD38-X38</f>
        <v>-0.35</v>
      </c>
      <c r="AF38" s="193">
        <f>X38/$AD$6</f>
        <v>0.76897018970189701</v>
      </c>
      <c r="AG38" s="201">
        <f>X38/AD38</f>
        <v>1.4458598726114649</v>
      </c>
      <c r="AH38" s="73"/>
      <c r="AI38" s="73"/>
      <c r="AJ38" s="73"/>
      <c r="AK38" s="73"/>
      <c r="AL38" s="73"/>
      <c r="AM38" s="73"/>
      <c r="AN38" s="73"/>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row>
    <row r="39" spans="1:142" ht="15" customHeight="1">
      <c r="A39" s="189" t="s">
        <v>108</v>
      </c>
      <c r="B39" s="190" t="s">
        <v>247</v>
      </c>
      <c r="C39" s="211" t="s">
        <v>264</v>
      </c>
      <c r="D39" s="191">
        <v>55.5</v>
      </c>
      <c r="E39" s="191"/>
      <c r="F39" s="217"/>
      <c r="G39" s="218"/>
      <c r="H39" s="219" t="s">
        <v>126</v>
      </c>
      <c r="I39" s="220" t="s">
        <v>37</v>
      </c>
      <c r="J39" s="244">
        <v>14.39</v>
      </c>
      <c r="K39" s="192" t="s">
        <v>296</v>
      </c>
      <c r="L39" s="193" t="s">
        <v>296</v>
      </c>
      <c r="M39" s="193" t="s">
        <v>296</v>
      </c>
      <c r="N39" s="193" t="s">
        <v>296</v>
      </c>
      <c r="O39" s="193" t="s">
        <v>296</v>
      </c>
      <c r="P39" s="193" t="s">
        <v>296</v>
      </c>
      <c r="Q39" s="119">
        <v>0.57299999999999995</v>
      </c>
      <c r="R39" s="192" t="s">
        <v>296</v>
      </c>
      <c r="S39" s="193" t="s">
        <v>296</v>
      </c>
      <c r="T39" s="193" t="s">
        <v>296</v>
      </c>
      <c r="U39" s="193" t="s">
        <v>296</v>
      </c>
      <c r="V39" s="193" t="s">
        <v>296</v>
      </c>
      <c r="W39" s="193" t="s">
        <v>296</v>
      </c>
      <c r="X39" s="120">
        <v>0.61799999999999999</v>
      </c>
      <c r="Y39" s="192" t="s">
        <v>296</v>
      </c>
      <c r="Z39" s="193" t="s">
        <v>296</v>
      </c>
      <c r="AA39" s="193" t="s">
        <v>296</v>
      </c>
      <c r="AB39" s="193" t="s">
        <v>296</v>
      </c>
      <c r="AC39" s="193" t="s">
        <v>296</v>
      </c>
      <c r="AD39" s="121">
        <v>0.376</v>
      </c>
      <c r="AE39" s="202">
        <f>AD39-X39</f>
        <v>-0.24199999999999999</v>
      </c>
      <c r="AF39" s="193">
        <f>X39/$AD$6</f>
        <v>0.41869918699186992</v>
      </c>
      <c r="AG39" s="201">
        <f>X39/AD39</f>
        <v>1.6436170212765957</v>
      </c>
      <c r="AH39" s="73"/>
      <c r="AI39" s="73"/>
      <c r="AJ39" s="73"/>
      <c r="AK39" s="73"/>
      <c r="AL39" s="73"/>
      <c r="AM39" s="73"/>
      <c r="AN39" s="73"/>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row>
    <row r="40" spans="1:142" ht="15" customHeight="1">
      <c r="A40" s="189" t="s">
        <v>66</v>
      </c>
      <c r="B40" s="190" t="s">
        <v>248</v>
      </c>
      <c r="C40" s="211" t="s">
        <v>264</v>
      </c>
      <c r="D40" s="191">
        <v>66.400000000000006</v>
      </c>
      <c r="E40" s="191"/>
      <c r="F40" s="217"/>
      <c r="G40" s="218"/>
      <c r="H40" s="219" t="s">
        <v>127</v>
      </c>
      <c r="I40" s="220" t="s">
        <v>37</v>
      </c>
      <c r="J40" s="244">
        <v>17.847999999999999</v>
      </c>
      <c r="K40" s="192" t="s">
        <v>296</v>
      </c>
      <c r="L40" s="193" t="s">
        <v>296</v>
      </c>
      <c r="M40" s="193" t="s">
        <v>296</v>
      </c>
      <c r="N40" s="193" t="s">
        <v>296</v>
      </c>
      <c r="O40" s="193" t="s">
        <v>296</v>
      </c>
      <c r="P40" s="193" t="s">
        <v>296</v>
      </c>
      <c r="Q40" s="119">
        <v>1.35</v>
      </c>
      <c r="R40" s="192" t="s">
        <v>296</v>
      </c>
      <c r="S40" s="193" t="s">
        <v>296</v>
      </c>
      <c r="T40" s="193" t="s">
        <v>296</v>
      </c>
      <c r="U40" s="193" t="s">
        <v>296</v>
      </c>
      <c r="V40" s="193" t="s">
        <v>296</v>
      </c>
      <c r="W40" s="193" t="s">
        <v>296</v>
      </c>
      <c r="X40" s="120">
        <v>1.5840000000000001</v>
      </c>
      <c r="Y40" s="192" t="s">
        <v>296</v>
      </c>
      <c r="Z40" s="193" t="s">
        <v>296</v>
      </c>
      <c r="AA40" s="193" t="s">
        <v>296</v>
      </c>
      <c r="AB40" s="193" t="s">
        <v>296</v>
      </c>
      <c r="AC40" s="193" t="s">
        <v>296</v>
      </c>
      <c r="AD40" s="121">
        <v>1.073</v>
      </c>
      <c r="AE40" s="202">
        <f>AD40-X40</f>
        <v>-0.51100000000000012</v>
      </c>
      <c r="AF40" s="193">
        <f>X40/$AD$6</f>
        <v>1.0731707317073171</v>
      </c>
      <c r="AG40" s="201">
        <f>X40/AD40</f>
        <v>1.4762348555452005</v>
      </c>
      <c r="AH40" s="73"/>
      <c r="AI40" s="73"/>
      <c r="AJ40" s="73"/>
      <c r="AK40" s="73"/>
      <c r="AL40" s="73"/>
      <c r="AM40" s="73"/>
      <c r="AN40" s="73"/>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row>
    <row r="41" spans="1:142" ht="15" customHeight="1">
      <c r="A41" s="189" t="s">
        <v>107</v>
      </c>
      <c r="B41" s="190" t="s">
        <v>247</v>
      </c>
      <c r="C41" s="211" t="s">
        <v>264</v>
      </c>
      <c r="D41" s="191">
        <v>57.8</v>
      </c>
      <c r="E41" s="191"/>
      <c r="F41" s="217"/>
      <c r="G41" s="218"/>
      <c r="H41" s="219" t="s">
        <v>126</v>
      </c>
      <c r="I41" s="220" t="s">
        <v>5</v>
      </c>
      <c r="J41" s="244">
        <v>29.879000000000001</v>
      </c>
      <c r="K41" s="192" t="s">
        <v>296</v>
      </c>
      <c r="L41" s="193" t="s">
        <v>296</v>
      </c>
      <c r="M41" s="193" t="s">
        <v>296</v>
      </c>
      <c r="N41" s="193" t="s">
        <v>296</v>
      </c>
      <c r="O41" s="193" t="s">
        <v>296</v>
      </c>
      <c r="P41" s="193" t="s">
        <v>296</v>
      </c>
      <c r="Q41" s="119">
        <v>0.90800000000000003</v>
      </c>
      <c r="R41" s="192" t="s">
        <v>296</v>
      </c>
      <c r="S41" s="193" t="s">
        <v>296</v>
      </c>
      <c r="T41" s="193" t="s">
        <v>296</v>
      </c>
      <c r="U41" s="193" t="s">
        <v>296</v>
      </c>
      <c r="V41" s="193" t="s">
        <v>296</v>
      </c>
      <c r="W41" s="193" t="s">
        <v>296</v>
      </c>
      <c r="X41" s="120">
        <v>1.0269999999999999</v>
      </c>
      <c r="Y41" s="192" t="s">
        <v>296</v>
      </c>
      <c r="Z41" s="193" t="s">
        <v>296</v>
      </c>
      <c r="AA41" s="193" t="s">
        <v>296</v>
      </c>
      <c r="AB41" s="193" t="s">
        <v>296</v>
      </c>
      <c r="AC41" s="193" t="s">
        <v>296</v>
      </c>
      <c r="AD41" s="121">
        <v>1.3280000000000001</v>
      </c>
      <c r="AE41" s="200">
        <f>AD41-X41</f>
        <v>0.30100000000000016</v>
      </c>
      <c r="AF41" s="193">
        <f>X41/$AD$6</f>
        <v>0.69579945799457987</v>
      </c>
      <c r="AG41" s="201">
        <f>X41/AD41</f>
        <v>0.77334337349397575</v>
      </c>
      <c r="AH41" s="73"/>
      <c r="AI41" s="73"/>
      <c r="AJ41" s="73"/>
      <c r="AK41" s="73"/>
      <c r="AL41" s="73"/>
      <c r="AM41" s="73"/>
      <c r="AN41" s="73"/>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row>
    <row r="42" spans="1:142" ht="15" customHeight="1">
      <c r="A42" s="189" t="s">
        <v>35</v>
      </c>
      <c r="B42" s="190" t="s">
        <v>247</v>
      </c>
      <c r="C42" s="211" t="s">
        <v>264</v>
      </c>
      <c r="D42" s="191">
        <v>79.2</v>
      </c>
      <c r="E42" s="191"/>
      <c r="F42" s="217"/>
      <c r="G42" s="218"/>
      <c r="H42" s="219" t="s">
        <v>129</v>
      </c>
      <c r="I42" s="220" t="s">
        <v>6</v>
      </c>
      <c r="J42" s="244">
        <v>40.127000000000002</v>
      </c>
      <c r="K42" s="192" t="s">
        <v>296</v>
      </c>
      <c r="L42" s="193" t="s">
        <v>296</v>
      </c>
      <c r="M42" s="193" t="s">
        <v>296</v>
      </c>
      <c r="N42" s="193" t="s">
        <v>296</v>
      </c>
      <c r="O42" s="193" t="s">
        <v>296</v>
      </c>
      <c r="P42" s="193" t="s">
        <v>296</v>
      </c>
      <c r="Q42" s="119">
        <v>9.3260000000000005</v>
      </c>
      <c r="R42" s="192" t="s">
        <v>296</v>
      </c>
      <c r="S42" s="193" t="s">
        <v>296</v>
      </c>
      <c r="T42" s="193" t="s">
        <v>296</v>
      </c>
      <c r="U42" s="193" t="s">
        <v>296</v>
      </c>
      <c r="V42" s="193" t="s">
        <v>296</v>
      </c>
      <c r="W42" s="193" t="s">
        <v>296</v>
      </c>
      <c r="X42" s="120">
        <v>6.6219999999999999</v>
      </c>
      <c r="Y42" s="192" t="s">
        <v>296</v>
      </c>
      <c r="Z42" s="193" t="s">
        <v>296</v>
      </c>
      <c r="AA42" s="193" t="s">
        <v>296</v>
      </c>
      <c r="AB42" s="193" t="s">
        <v>296</v>
      </c>
      <c r="AC42" s="193" t="s">
        <v>296</v>
      </c>
      <c r="AD42" s="121">
        <v>13.464</v>
      </c>
      <c r="AE42" s="202">
        <f>AD42-X42</f>
        <v>6.8420000000000005</v>
      </c>
      <c r="AF42" s="193">
        <f>X42/$AD$6</f>
        <v>4.4864498644986446</v>
      </c>
      <c r="AG42" s="201">
        <f>X42/AD42</f>
        <v>0.4918300653594771</v>
      </c>
      <c r="AH42" s="73"/>
      <c r="AI42" s="73"/>
      <c r="AJ42" s="73"/>
      <c r="AK42" s="73"/>
      <c r="AL42" s="73"/>
      <c r="AM42" s="73"/>
      <c r="AN42" s="73"/>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row>
    <row r="43" spans="1:142" ht="15" customHeight="1">
      <c r="A43" s="189" t="s">
        <v>106</v>
      </c>
      <c r="B43" s="190" t="s">
        <v>248</v>
      </c>
      <c r="C43" s="211" t="s">
        <v>264</v>
      </c>
      <c r="D43" s="191">
        <v>45.2</v>
      </c>
      <c r="E43" s="191"/>
      <c r="F43" s="217"/>
      <c r="G43" s="221"/>
      <c r="H43" s="219" t="s">
        <v>126</v>
      </c>
      <c r="I43" s="220" t="s">
        <v>37</v>
      </c>
      <c r="J43" s="244">
        <v>5.5129999999999999</v>
      </c>
      <c r="K43" s="192" t="s">
        <v>296</v>
      </c>
      <c r="L43" s="193" t="s">
        <v>296</v>
      </c>
      <c r="M43" s="193" t="s">
        <v>296</v>
      </c>
      <c r="N43" s="193" t="s">
        <v>296</v>
      </c>
      <c r="O43" s="193" t="s">
        <v>296</v>
      </c>
      <c r="P43" s="193" t="s">
        <v>296</v>
      </c>
      <c r="Q43" s="119">
        <v>1.867</v>
      </c>
      <c r="R43" s="192" t="s">
        <v>296</v>
      </c>
      <c r="S43" s="193" t="s">
        <v>296</v>
      </c>
      <c r="T43" s="193" t="s">
        <v>296</v>
      </c>
      <c r="U43" s="193" t="s">
        <v>296</v>
      </c>
      <c r="V43" s="193" t="s">
        <v>296</v>
      </c>
      <c r="W43" s="193" t="s">
        <v>296</v>
      </c>
      <c r="X43" s="120">
        <v>1.8939999999999999</v>
      </c>
      <c r="Y43" s="192" t="s">
        <v>296</v>
      </c>
      <c r="Z43" s="193" t="s">
        <v>296</v>
      </c>
      <c r="AA43" s="193" t="s">
        <v>296</v>
      </c>
      <c r="AB43" s="193" t="s">
        <v>296</v>
      </c>
      <c r="AC43" s="193" t="s">
        <v>296</v>
      </c>
      <c r="AD43" s="121">
        <v>6.944</v>
      </c>
      <c r="AE43" s="202">
        <f>AD43-X43</f>
        <v>5.05</v>
      </c>
      <c r="AF43" s="193">
        <f>X43/$AD$6</f>
        <v>1.2831978319783197</v>
      </c>
      <c r="AG43" s="201">
        <f>X43/AD43</f>
        <v>0.27275345622119812</v>
      </c>
      <c r="AH43" s="73"/>
      <c r="AI43" s="73"/>
      <c r="AJ43" s="73"/>
      <c r="AK43" s="73"/>
      <c r="AL43" s="73"/>
      <c r="AM43" s="73"/>
      <c r="AN43" s="73"/>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row>
    <row r="44" spans="1:142" ht="15" customHeight="1">
      <c r="A44" s="189" t="s">
        <v>105</v>
      </c>
      <c r="B44" s="190" t="s">
        <v>247</v>
      </c>
      <c r="C44" s="211" t="s">
        <v>264</v>
      </c>
      <c r="D44" s="191">
        <v>46</v>
      </c>
      <c r="E44" s="191"/>
      <c r="F44" s="217"/>
      <c r="G44" s="218"/>
      <c r="H44" s="219" t="s">
        <v>126</v>
      </c>
      <c r="I44" s="220" t="s">
        <v>37</v>
      </c>
      <c r="J44" s="244">
        <v>21.004000000000001</v>
      </c>
      <c r="K44" s="192" t="s">
        <v>296</v>
      </c>
      <c r="L44" s="193" t="s">
        <v>296</v>
      </c>
      <c r="M44" s="193" t="s">
        <v>296</v>
      </c>
      <c r="N44" s="193" t="s">
        <v>296</v>
      </c>
      <c r="O44" s="193" t="s">
        <v>296</v>
      </c>
      <c r="P44" s="193" t="s">
        <v>296</v>
      </c>
      <c r="Q44" s="119">
        <v>1.139</v>
      </c>
      <c r="R44" s="192" t="s">
        <v>296</v>
      </c>
      <c r="S44" s="193" t="s">
        <v>296</v>
      </c>
      <c r="T44" s="193" t="s">
        <v>296</v>
      </c>
      <c r="U44" s="193" t="s">
        <v>296</v>
      </c>
      <c r="V44" s="193" t="s">
        <v>296</v>
      </c>
      <c r="W44" s="193" t="s">
        <v>296</v>
      </c>
      <c r="X44" s="120">
        <v>1.17</v>
      </c>
      <c r="Y44" s="192" t="s">
        <v>296</v>
      </c>
      <c r="Z44" s="193" t="s">
        <v>296</v>
      </c>
      <c r="AA44" s="193" t="s">
        <v>296</v>
      </c>
      <c r="AB44" s="193" t="s">
        <v>296</v>
      </c>
      <c r="AC44" s="193" t="s">
        <v>296</v>
      </c>
      <c r="AD44" s="121">
        <v>1.145</v>
      </c>
      <c r="AE44" s="200">
        <f>AD44-X44</f>
        <v>-2.4999999999999911E-2</v>
      </c>
      <c r="AF44" s="193">
        <f>X44/$AD$6</f>
        <v>0.79268292682926822</v>
      </c>
      <c r="AG44" s="201">
        <f>X44/AD44</f>
        <v>1.0218340611353711</v>
      </c>
      <c r="AH44" s="73"/>
      <c r="AI44" s="73"/>
      <c r="AJ44" s="73"/>
      <c r="AK44" s="73"/>
      <c r="AL44" s="73"/>
      <c r="AM44" s="73"/>
      <c r="AN44" s="73"/>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row>
    <row r="45" spans="1:142" ht="15" customHeight="1">
      <c r="A45" s="189" t="s">
        <v>47</v>
      </c>
      <c r="B45" s="190" t="s">
        <v>247</v>
      </c>
      <c r="C45" s="211" t="s">
        <v>264</v>
      </c>
      <c r="D45" s="191">
        <v>78.099999999999994</v>
      </c>
      <c r="E45" s="191"/>
      <c r="F45" s="217"/>
      <c r="G45" s="218"/>
      <c r="H45" s="219" t="s">
        <v>190</v>
      </c>
      <c r="I45" s="220" t="s">
        <v>8</v>
      </c>
      <c r="J45" s="244">
        <v>19.86</v>
      </c>
      <c r="K45" s="192" t="s">
        <v>296</v>
      </c>
      <c r="L45" s="193" t="s">
        <v>296</v>
      </c>
      <c r="M45" s="193" t="s">
        <v>296</v>
      </c>
      <c r="N45" s="193" t="s">
        <v>296</v>
      </c>
      <c r="O45" s="193" t="s">
        <v>296</v>
      </c>
      <c r="P45" s="193" t="s">
        <v>296</v>
      </c>
      <c r="Q45" s="119">
        <v>3.8759999999999999</v>
      </c>
      <c r="R45" s="192" t="s">
        <v>296</v>
      </c>
      <c r="S45" s="193" t="s">
        <v>296</v>
      </c>
      <c r="T45" s="193" t="s">
        <v>296</v>
      </c>
      <c r="U45" s="193" t="s">
        <v>296</v>
      </c>
      <c r="V45" s="193" t="s">
        <v>296</v>
      </c>
      <c r="W45" s="193" t="s">
        <v>296</v>
      </c>
      <c r="X45" s="120">
        <v>3.758</v>
      </c>
      <c r="Y45" s="192" t="s">
        <v>296</v>
      </c>
      <c r="Z45" s="193" t="s">
        <v>296</v>
      </c>
      <c r="AA45" s="193" t="s">
        <v>296</v>
      </c>
      <c r="AB45" s="193" t="s">
        <v>296</v>
      </c>
      <c r="AC45" s="193" t="s">
        <v>296</v>
      </c>
      <c r="AD45" s="121">
        <v>3.1080000000000001</v>
      </c>
      <c r="AE45" s="200">
        <f>AD45-X45</f>
        <v>-0.64999999999999991</v>
      </c>
      <c r="AF45" s="193">
        <f>X45/$AD$6</f>
        <v>2.5460704607046072</v>
      </c>
      <c r="AG45" s="201">
        <f>X45/AD45</f>
        <v>1.2091377091377091</v>
      </c>
      <c r="AH45" s="73"/>
      <c r="AI45" s="73"/>
      <c r="AJ45" s="73"/>
      <c r="AK45" s="73"/>
      <c r="AL45" s="73"/>
      <c r="AM45" s="73"/>
      <c r="AN45" s="73"/>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row>
    <row r="46" spans="1:142" ht="15" customHeight="1">
      <c r="A46" s="189" t="s">
        <v>65</v>
      </c>
      <c r="B46" s="190" t="s">
        <v>247</v>
      </c>
      <c r="C46" s="211" t="s">
        <v>264</v>
      </c>
      <c r="D46" s="191"/>
      <c r="E46" s="191"/>
      <c r="F46" s="217"/>
      <c r="G46" s="218"/>
      <c r="H46" s="219" t="s">
        <v>127</v>
      </c>
      <c r="I46" s="220" t="s">
        <v>8</v>
      </c>
      <c r="J46" s="244">
        <v>1447.33</v>
      </c>
      <c r="K46" s="192" t="s">
        <v>296</v>
      </c>
      <c r="L46" s="263" t="s">
        <v>296</v>
      </c>
      <c r="M46" s="263" t="s">
        <v>296</v>
      </c>
      <c r="N46" s="263" t="s">
        <v>296</v>
      </c>
      <c r="O46" s="263" t="s">
        <v>296</v>
      </c>
      <c r="P46" s="263" t="s">
        <v>296</v>
      </c>
      <c r="Q46" s="119">
        <v>3.476</v>
      </c>
      <c r="R46" s="192" t="s">
        <v>296</v>
      </c>
      <c r="S46" s="263" t="s">
        <v>296</v>
      </c>
      <c r="T46" s="263" t="s">
        <v>296</v>
      </c>
      <c r="U46" s="263" t="s">
        <v>296</v>
      </c>
      <c r="V46" s="263" t="s">
        <v>296</v>
      </c>
      <c r="W46" s="263" t="s">
        <v>296</v>
      </c>
      <c r="X46" s="120">
        <v>3.7570000000000001</v>
      </c>
      <c r="Y46" s="192" t="s">
        <v>296</v>
      </c>
      <c r="Z46" s="263" t="s">
        <v>296</v>
      </c>
      <c r="AA46" s="263" t="s">
        <v>296</v>
      </c>
      <c r="AB46" s="263" t="s">
        <v>296</v>
      </c>
      <c r="AC46" s="263" t="s">
        <v>296</v>
      </c>
      <c r="AD46" s="121">
        <v>0.79400000000000004</v>
      </c>
      <c r="AE46" s="264">
        <f>AD46-X46</f>
        <v>-2.9630000000000001</v>
      </c>
      <c r="AF46" s="263">
        <f>X46/$AD$6</f>
        <v>2.5453929539295395</v>
      </c>
      <c r="AG46" s="201">
        <f>X46/AD46</f>
        <v>4.7317380352644838</v>
      </c>
      <c r="AH46" s="73"/>
      <c r="AI46" s="73"/>
      <c r="AJ46" s="73"/>
      <c r="AK46" s="73"/>
      <c r="AL46" s="73"/>
      <c r="AM46" s="73"/>
      <c r="AN46" s="73"/>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row>
    <row r="47" spans="1:142" ht="15" customHeight="1">
      <c r="A47" s="189" t="s">
        <v>46</v>
      </c>
      <c r="B47" s="190" t="s">
        <v>247</v>
      </c>
      <c r="C47" s="211" t="s">
        <v>264</v>
      </c>
      <c r="D47" s="191">
        <v>70.5</v>
      </c>
      <c r="E47" s="191"/>
      <c r="F47" s="217"/>
      <c r="G47" s="218"/>
      <c r="H47" s="219" t="s">
        <v>190</v>
      </c>
      <c r="I47" s="220" t="s">
        <v>8</v>
      </c>
      <c r="J47" s="244">
        <v>53.426000000000002</v>
      </c>
      <c r="K47" s="192" t="s">
        <v>296</v>
      </c>
      <c r="L47" s="193" t="s">
        <v>296</v>
      </c>
      <c r="M47" s="193" t="s">
        <v>296</v>
      </c>
      <c r="N47" s="193" t="s">
        <v>296</v>
      </c>
      <c r="O47" s="193" t="s">
        <v>296</v>
      </c>
      <c r="P47" s="193" t="s">
        <v>296</v>
      </c>
      <c r="Q47" s="119">
        <v>1.5640000000000001</v>
      </c>
      <c r="R47" s="192" t="s">
        <v>296</v>
      </c>
      <c r="S47" s="193" t="s">
        <v>296</v>
      </c>
      <c r="T47" s="193" t="s">
        <v>296</v>
      </c>
      <c r="U47" s="193" t="s">
        <v>296</v>
      </c>
      <c r="V47" s="193" t="s">
        <v>296</v>
      </c>
      <c r="W47" s="193" t="s">
        <v>296</v>
      </c>
      <c r="X47" s="120">
        <v>1.847</v>
      </c>
      <c r="Y47" s="192" t="s">
        <v>296</v>
      </c>
      <c r="Z47" s="193" t="s">
        <v>296</v>
      </c>
      <c r="AA47" s="193" t="s">
        <v>296</v>
      </c>
      <c r="AB47" s="193" t="s">
        <v>296</v>
      </c>
      <c r="AC47" s="193" t="s">
        <v>296</v>
      </c>
      <c r="AD47" s="121">
        <v>3.0760000000000001</v>
      </c>
      <c r="AE47" s="200">
        <f>AD47-X47</f>
        <v>1.2290000000000001</v>
      </c>
      <c r="AF47" s="193">
        <f>X47/$AD$6</f>
        <v>1.2513550135501355</v>
      </c>
      <c r="AG47" s="201">
        <f>X47/AD47</f>
        <v>0.60045513654096228</v>
      </c>
      <c r="AH47" s="73"/>
      <c r="AI47" s="73"/>
      <c r="AJ47" s="73"/>
      <c r="AK47" s="73"/>
      <c r="AL47" s="73"/>
      <c r="AM47" s="73"/>
      <c r="AN47" s="73"/>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row>
    <row r="48" spans="1:142" ht="15" customHeight="1">
      <c r="A48" s="189" t="s">
        <v>104</v>
      </c>
      <c r="B48" s="190" t="s">
        <v>247</v>
      </c>
      <c r="C48" s="211" t="s">
        <v>264</v>
      </c>
      <c r="D48" s="191">
        <v>52.8</v>
      </c>
      <c r="E48" s="191"/>
      <c r="F48" s="217"/>
      <c r="G48" s="218"/>
      <c r="H48" s="219" t="s">
        <v>126</v>
      </c>
      <c r="I48" s="220" t="s">
        <v>5</v>
      </c>
      <c r="J48" s="244">
        <v>6.484</v>
      </c>
      <c r="K48" s="192" t="s">
        <v>296</v>
      </c>
      <c r="L48" s="193" t="s">
        <v>296</v>
      </c>
      <c r="M48" s="193" t="s">
        <v>296</v>
      </c>
      <c r="N48" s="193" t="s">
        <v>296</v>
      </c>
      <c r="O48" s="193" t="s">
        <v>296</v>
      </c>
      <c r="P48" s="193" t="s">
        <v>296</v>
      </c>
      <c r="Q48" s="119">
        <v>0.78</v>
      </c>
      <c r="R48" s="192" t="s">
        <v>296</v>
      </c>
      <c r="S48" s="193" t="s">
        <v>296</v>
      </c>
      <c r="T48" s="193" t="s">
        <v>296</v>
      </c>
      <c r="U48" s="193" t="s">
        <v>296</v>
      </c>
      <c r="V48" s="193" t="s">
        <v>296</v>
      </c>
      <c r="W48" s="193" t="s">
        <v>296</v>
      </c>
      <c r="X48" s="120">
        <v>0.97</v>
      </c>
      <c r="Y48" s="192" t="s">
        <v>296</v>
      </c>
      <c r="Z48" s="193" t="s">
        <v>296</v>
      </c>
      <c r="AA48" s="193" t="s">
        <v>296</v>
      </c>
      <c r="AB48" s="193" t="s">
        <v>296</v>
      </c>
      <c r="AC48" s="193" t="s">
        <v>296</v>
      </c>
      <c r="AD48" s="121">
        <v>7.157</v>
      </c>
      <c r="AE48" s="200">
        <f>AD48-X48</f>
        <v>6.1870000000000003</v>
      </c>
      <c r="AF48" s="193">
        <f>X48/$AD$6</f>
        <v>0.65718157181571812</v>
      </c>
      <c r="AG48" s="201">
        <f>X48/AD48</f>
        <v>0.13553164733827022</v>
      </c>
      <c r="AH48" s="73"/>
      <c r="AI48" s="73"/>
      <c r="AJ48" s="73"/>
      <c r="AK48" s="73"/>
      <c r="AL48" s="73"/>
      <c r="AM48" s="73"/>
      <c r="AN48" s="73"/>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row>
    <row r="49" spans="1:142" ht="15" customHeight="1">
      <c r="A49" s="189" t="s">
        <v>103</v>
      </c>
      <c r="B49" s="190" t="s">
        <v>247</v>
      </c>
      <c r="C49" s="211" t="s">
        <v>264</v>
      </c>
      <c r="D49" s="191">
        <v>48.2</v>
      </c>
      <c r="E49" s="191"/>
      <c r="F49" s="217"/>
      <c r="G49" s="218"/>
      <c r="H49" s="219" t="s">
        <v>126</v>
      </c>
      <c r="I49" s="220" t="s">
        <v>37</v>
      </c>
      <c r="J49" s="244">
        <v>112.83199999999999</v>
      </c>
      <c r="K49" s="192" t="s">
        <v>296</v>
      </c>
      <c r="L49" s="193" t="s">
        <v>296</v>
      </c>
      <c r="M49" s="193" t="s">
        <v>296</v>
      </c>
      <c r="N49" s="193" t="s">
        <v>296</v>
      </c>
      <c r="O49" s="193" t="s">
        <v>296</v>
      </c>
      <c r="P49" s="193" t="s">
        <v>296</v>
      </c>
      <c r="Q49" s="119">
        <v>0.56000000000000005</v>
      </c>
      <c r="R49" s="192" t="s">
        <v>296</v>
      </c>
      <c r="S49" s="193" t="s">
        <v>296</v>
      </c>
      <c r="T49" s="193" t="s">
        <v>296</v>
      </c>
      <c r="U49" s="193" t="s">
        <v>296</v>
      </c>
      <c r="V49" s="193" t="s">
        <v>296</v>
      </c>
      <c r="W49" s="193" t="s">
        <v>296</v>
      </c>
      <c r="X49" s="120">
        <v>0.64700000000000002</v>
      </c>
      <c r="Y49" s="192" t="s">
        <v>296</v>
      </c>
      <c r="Z49" s="193" t="s">
        <v>296</v>
      </c>
      <c r="AA49" s="193" t="s">
        <v>296</v>
      </c>
      <c r="AB49" s="193" t="s">
        <v>296</v>
      </c>
      <c r="AC49" s="193" t="s">
        <v>296</v>
      </c>
      <c r="AD49" s="121">
        <v>1.5860000000000001</v>
      </c>
      <c r="AE49" s="202">
        <f>AD49-X49</f>
        <v>0.93900000000000006</v>
      </c>
      <c r="AF49" s="193">
        <f>X49/$AD$6</f>
        <v>0.43834688346883471</v>
      </c>
      <c r="AG49" s="201">
        <f>X49/AD49</f>
        <v>0.40794451450189156</v>
      </c>
      <c r="AH49" s="73"/>
      <c r="AI49" s="73"/>
      <c r="AJ49" s="73"/>
      <c r="AK49" s="73"/>
      <c r="AL49" s="73"/>
      <c r="AM49" s="73"/>
      <c r="AN49" s="73"/>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row>
    <row r="50" spans="1:142" ht="15" customHeight="1">
      <c r="A50" s="189" t="s">
        <v>42</v>
      </c>
      <c r="B50" s="190" t="s">
        <v>247</v>
      </c>
      <c r="C50" s="211" t="s">
        <v>264</v>
      </c>
      <c r="D50" s="191">
        <v>73.400000000000006</v>
      </c>
      <c r="E50" s="191"/>
      <c r="F50" s="217"/>
      <c r="G50" s="221"/>
      <c r="H50" s="219" t="s">
        <v>189</v>
      </c>
      <c r="I50" s="220" t="s">
        <v>8</v>
      </c>
      <c r="J50" s="244">
        <v>5.1529999999999996</v>
      </c>
      <c r="K50" s="192" t="s">
        <v>296</v>
      </c>
      <c r="L50" s="193" t="s">
        <v>296</v>
      </c>
      <c r="M50" s="193" t="s">
        <v>296</v>
      </c>
      <c r="N50" s="193" t="s">
        <v>296</v>
      </c>
      <c r="O50" s="193" t="s">
        <v>296</v>
      </c>
      <c r="P50" s="193" t="s">
        <v>296</v>
      </c>
      <c r="Q50" s="119">
        <v>1.752</v>
      </c>
      <c r="R50" s="192" t="s">
        <v>296</v>
      </c>
      <c r="S50" s="193" t="s">
        <v>296</v>
      </c>
      <c r="T50" s="193" t="s">
        <v>296</v>
      </c>
      <c r="U50" s="193" t="s">
        <v>296</v>
      </c>
      <c r="V50" s="193" t="s">
        <v>296</v>
      </c>
      <c r="W50" s="193" t="s">
        <v>296</v>
      </c>
      <c r="X50" s="120">
        <v>2.6150000000000002</v>
      </c>
      <c r="Y50" s="192" t="s">
        <v>296</v>
      </c>
      <c r="Z50" s="193" t="s">
        <v>296</v>
      </c>
      <c r="AA50" s="193" t="s">
        <v>296</v>
      </c>
      <c r="AB50" s="193" t="s">
        <v>296</v>
      </c>
      <c r="AC50" s="193" t="s">
        <v>296</v>
      </c>
      <c r="AD50" s="121">
        <v>1.452</v>
      </c>
      <c r="AE50" s="202">
        <f>AD50-X50</f>
        <v>-1.1630000000000003</v>
      </c>
      <c r="AF50" s="193">
        <f>X50/$AD$6</f>
        <v>1.7716802168021681</v>
      </c>
      <c r="AG50" s="201">
        <f>X50/AD50</f>
        <v>1.8009641873278239</v>
      </c>
      <c r="AH50" s="73"/>
      <c r="AI50" s="73"/>
      <c r="AJ50" s="73"/>
      <c r="AK50" s="73"/>
      <c r="AL50" s="73"/>
      <c r="AM50" s="73"/>
      <c r="AN50" s="73"/>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row>
    <row r="51" spans="1:142" ht="15" customHeight="1">
      <c r="A51" s="189" t="s">
        <v>119</v>
      </c>
      <c r="B51" s="190" t="s">
        <v>247</v>
      </c>
      <c r="C51" s="211" t="s">
        <v>264</v>
      </c>
      <c r="D51" s="191">
        <v>63.2</v>
      </c>
      <c r="E51" s="191"/>
      <c r="F51" s="217"/>
      <c r="G51" s="218"/>
      <c r="H51" s="219" t="s">
        <v>126</v>
      </c>
      <c r="I51" s="220" t="s">
        <v>5</v>
      </c>
      <c r="J51" s="244">
        <v>32.712000000000003</v>
      </c>
      <c r="K51" s="192" t="s">
        <v>296</v>
      </c>
      <c r="L51" s="193" t="s">
        <v>296</v>
      </c>
      <c r="M51" s="193" t="s">
        <v>296</v>
      </c>
      <c r="N51" s="193" t="s">
        <v>296</v>
      </c>
      <c r="O51" s="193" t="s">
        <v>296</v>
      </c>
      <c r="P51" s="193" t="s">
        <v>296</v>
      </c>
      <c r="Q51" s="119">
        <v>1.252</v>
      </c>
      <c r="R51" s="192" t="s">
        <v>296</v>
      </c>
      <c r="S51" s="193" t="s">
        <v>296</v>
      </c>
      <c r="T51" s="193" t="s">
        <v>296</v>
      </c>
      <c r="U51" s="193" t="s">
        <v>296</v>
      </c>
      <c r="V51" s="193" t="s">
        <v>296</v>
      </c>
      <c r="W51" s="193" t="s">
        <v>296</v>
      </c>
      <c r="X51" s="120">
        <v>1.1499999999999999</v>
      </c>
      <c r="Y51" s="192" t="s">
        <v>296</v>
      </c>
      <c r="Z51" s="193" t="s">
        <v>296</v>
      </c>
      <c r="AA51" s="193" t="s">
        <v>296</v>
      </c>
      <c r="AB51" s="193" t="s">
        <v>296</v>
      </c>
      <c r="AC51" s="193" t="s">
        <v>296</v>
      </c>
      <c r="AD51" s="121">
        <v>1.32</v>
      </c>
      <c r="AE51" s="200">
        <f>AD51-X51</f>
        <v>0.17000000000000015</v>
      </c>
      <c r="AF51" s="193">
        <f>X51/$AD$6</f>
        <v>0.77913279132791324</v>
      </c>
      <c r="AG51" s="201">
        <f>X51/AD51</f>
        <v>0.8712121212121211</v>
      </c>
      <c r="AH51" s="73"/>
      <c r="AI51" s="73"/>
      <c r="AJ51" s="73"/>
      <c r="AK51" s="73"/>
      <c r="AL51" s="73"/>
      <c r="AM51" s="73"/>
      <c r="AN51" s="73"/>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row>
    <row r="52" spans="1:142" ht="15" customHeight="1">
      <c r="A52" s="189" t="s">
        <v>11</v>
      </c>
      <c r="B52" s="190" t="s">
        <v>247</v>
      </c>
      <c r="C52" s="211" t="s">
        <v>264</v>
      </c>
      <c r="D52" s="191">
        <v>82.4</v>
      </c>
      <c r="E52" s="191"/>
      <c r="F52" s="217"/>
      <c r="G52" s="221"/>
      <c r="H52" s="219" t="s">
        <v>130</v>
      </c>
      <c r="I52" s="220" t="s">
        <v>6</v>
      </c>
      <c r="J52" s="244">
        <v>3.8479999999999999</v>
      </c>
      <c r="K52" s="192" t="s">
        <v>296</v>
      </c>
      <c r="L52" s="193" t="s">
        <v>296</v>
      </c>
      <c r="M52" s="193" t="s">
        <v>296</v>
      </c>
      <c r="N52" s="193" t="s">
        <v>296</v>
      </c>
      <c r="O52" s="193" t="s">
        <v>296</v>
      </c>
      <c r="P52" s="193" t="s">
        <v>296</v>
      </c>
      <c r="Q52" s="119">
        <v>3.2349999999999999</v>
      </c>
      <c r="R52" s="192" t="s">
        <v>296</v>
      </c>
      <c r="S52" s="193" t="s">
        <v>296</v>
      </c>
      <c r="T52" s="193" t="s">
        <v>296</v>
      </c>
      <c r="U52" s="193" t="s">
        <v>296</v>
      </c>
      <c r="V52" s="193" t="s">
        <v>296</v>
      </c>
      <c r="W52" s="193" t="s">
        <v>296</v>
      </c>
      <c r="X52" s="120">
        <v>4.7569999999999997</v>
      </c>
      <c r="Y52" s="192" t="s">
        <v>296</v>
      </c>
      <c r="Z52" s="193" t="s">
        <v>296</v>
      </c>
      <c r="AA52" s="193" t="s">
        <v>296</v>
      </c>
      <c r="AB52" s="193" t="s">
        <v>296</v>
      </c>
      <c r="AC52" s="193" t="s">
        <v>296</v>
      </c>
      <c r="AD52" s="121">
        <v>2.552</v>
      </c>
      <c r="AE52" s="202">
        <f>AD52-X52</f>
        <v>-2.2049999999999996</v>
      </c>
      <c r="AF52" s="193">
        <f>X52/$AD$6</f>
        <v>3.2228997289972896</v>
      </c>
      <c r="AG52" s="201">
        <f>X52/AD52</f>
        <v>1.8640282131661441</v>
      </c>
      <c r="AH52" s="73"/>
      <c r="AI52" s="73"/>
      <c r="AJ52" s="73"/>
      <c r="AK52" s="73"/>
      <c r="AL52" s="73"/>
      <c r="AM52" s="73"/>
      <c r="AN52" s="73"/>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row>
    <row r="53" spans="1:142" ht="15" customHeight="1">
      <c r="A53" s="189" t="s">
        <v>41</v>
      </c>
      <c r="B53" s="190" t="s">
        <v>248</v>
      </c>
      <c r="C53" s="211" t="s">
        <v>264</v>
      </c>
      <c r="D53" s="191">
        <v>76.5</v>
      </c>
      <c r="E53" s="191"/>
      <c r="F53" s="217"/>
      <c r="G53" s="218"/>
      <c r="H53" s="219" t="s">
        <v>189</v>
      </c>
      <c r="I53" s="220" t="s">
        <v>8</v>
      </c>
      <c r="J53" s="244">
        <v>10.936999999999999</v>
      </c>
      <c r="K53" s="192" t="s">
        <v>296</v>
      </c>
      <c r="L53" s="193" t="s">
        <v>296</v>
      </c>
      <c r="M53" s="193" t="s">
        <v>296</v>
      </c>
      <c r="N53" s="193" t="s">
        <v>296</v>
      </c>
      <c r="O53" s="193" t="s">
        <v>296</v>
      </c>
      <c r="P53" s="193" t="s">
        <v>296</v>
      </c>
      <c r="Q53" s="119">
        <v>1.333</v>
      </c>
      <c r="R53" s="192" t="s">
        <v>296</v>
      </c>
      <c r="S53" s="193" t="s">
        <v>296</v>
      </c>
      <c r="T53" s="193" t="s">
        <v>296</v>
      </c>
      <c r="U53" s="193" t="s">
        <v>296</v>
      </c>
      <c r="V53" s="193" t="s">
        <v>296</v>
      </c>
      <c r="W53" s="193" t="s">
        <v>296</v>
      </c>
      <c r="X53" s="120">
        <v>1.702</v>
      </c>
      <c r="Y53" s="192" t="s">
        <v>296</v>
      </c>
      <c r="Z53" s="193" t="s">
        <v>296</v>
      </c>
      <c r="AA53" s="193" t="s">
        <v>296</v>
      </c>
      <c r="AB53" s="193" t="s">
        <v>296</v>
      </c>
      <c r="AC53" s="193" t="s">
        <v>296</v>
      </c>
      <c r="AD53" s="121">
        <v>1.0880000000000001</v>
      </c>
      <c r="AE53" s="202">
        <f>AD53-X53</f>
        <v>-0.61399999999999988</v>
      </c>
      <c r="AF53" s="193">
        <f>X53/$AD$6</f>
        <v>1.1531165311653115</v>
      </c>
      <c r="AG53" s="201">
        <f>X53/AD53</f>
        <v>1.5643382352941175</v>
      </c>
      <c r="AH53" s="73"/>
      <c r="AI53" s="73"/>
      <c r="AJ53" s="73"/>
      <c r="AK53" s="73"/>
      <c r="AL53" s="73"/>
      <c r="AM53" s="73"/>
      <c r="AN53" s="7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row>
    <row r="54" spans="1:142" ht="15" customHeight="1">
      <c r="A54" s="189" t="s">
        <v>121</v>
      </c>
      <c r="B54" s="190" t="s">
        <v>248</v>
      </c>
      <c r="C54" s="211" t="s">
        <v>264</v>
      </c>
      <c r="D54" s="191">
        <v>73.8</v>
      </c>
      <c r="E54" s="191"/>
      <c r="F54" s="217"/>
      <c r="G54" s="218"/>
      <c r="H54" s="219" t="s">
        <v>195</v>
      </c>
      <c r="I54" s="220" t="s">
        <v>6</v>
      </c>
      <c r="J54" s="244">
        <v>1.371</v>
      </c>
      <c r="K54" s="192" t="s">
        <v>296</v>
      </c>
      <c r="L54" s="193" t="s">
        <v>296</v>
      </c>
      <c r="M54" s="193" t="s">
        <v>296</v>
      </c>
      <c r="N54" s="193" t="s">
        <v>296</v>
      </c>
      <c r="O54" s="193" t="s">
        <v>296</v>
      </c>
      <c r="P54" s="193" t="s">
        <v>296</v>
      </c>
      <c r="Q54" s="119">
        <v>1.7949999999999999</v>
      </c>
      <c r="R54" s="192" t="s">
        <v>296</v>
      </c>
      <c r="S54" s="193" t="s">
        <v>296</v>
      </c>
      <c r="T54" s="193" t="s">
        <v>296</v>
      </c>
      <c r="U54" s="193" t="s">
        <v>296</v>
      </c>
      <c r="V54" s="193" t="s">
        <v>296</v>
      </c>
      <c r="W54" s="193" t="s">
        <v>296</v>
      </c>
      <c r="X54" s="120">
        <v>3.9980000000000002</v>
      </c>
      <c r="Y54" s="192" t="s">
        <v>296</v>
      </c>
      <c r="Z54" s="193" t="s">
        <v>296</v>
      </c>
      <c r="AA54" s="193" t="s">
        <v>296</v>
      </c>
      <c r="AB54" s="193" t="s">
        <v>296</v>
      </c>
      <c r="AC54" s="193" t="s">
        <v>296</v>
      </c>
      <c r="AD54" s="121">
        <v>0.29199999999999998</v>
      </c>
      <c r="AE54" s="200">
        <f>AD54-X54</f>
        <v>-3.7060000000000004</v>
      </c>
      <c r="AF54" s="193">
        <f>X54/$AD$6</f>
        <v>2.7086720867208673</v>
      </c>
      <c r="AG54" s="201">
        <f>X54/AD54</f>
        <v>13.69178082191781</v>
      </c>
      <c r="AH54" s="73"/>
      <c r="AI54" s="73"/>
      <c r="AJ54" s="73"/>
      <c r="AK54" s="73"/>
      <c r="AL54" s="73"/>
      <c r="AM54" s="73"/>
      <c r="AN54" s="7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row>
    <row r="55" spans="1:142" ht="15" customHeight="1">
      <c r="A55" s="189" t="s">
        <v>30</v>
      </c>
      <c r="B55" s="190" t="s">
        <v>247</v>
      </c>
      <c r="C55" s="211" t="s">
        <v>264</v>
      </c>
      <c r="D55" s="191">
        <v>81.900000000000006</v>
      </c>
      <c r="E55" s="191"/>
      <c r="F55" s="217"/>
      <c r="G55" s="218"/>
      <c r="H55" s="219" t="s">
        <v>195</v>
      </c>
      <c r="I55" s="220" t="s">
        <v>6</v>
      </c>
      <c r="J55" s="244">
        <v>10.609</v>
      </c>
      <c r="K55" s="192" t="s">
        <v>296</v>
      </c>
      <c r="L55" s="193" t="s">
        <v>296</v>
      </c>
      <c r="M55" s="193" t="s">
        <v>296</v>
      </c>
      <c r="N55" s="193" t="s">
        <v>296</v>
      </c>
      <c r="O55" s="193" t="s">
        <v>296</v>
      </c>
      <c r="P55" s="193" t="s">
        <v>296</v>
      </c>
      <c r="Q55" s="119">
        <v>4.7759999999999998</v>
      </c>
      <c r="R55" s="192" t="s">
        <v>296</v>
      </c>
      <c r="S55" s="193" t="s">
        <v>296</v>
      </c>
      <c r="T55" s="193" t="s">
        <v>296</v>
      </c>
      <c r="U55" s="193" t="s">
        <v>296</v>
      </c>
      <c r="V55" s="193" t="s">
        <v>296</v>
      </c>
      <c r="W55" s="193" t="s">
        <v>296</v>
      </c>
      <c r="X55" s="120">
        <v>5.0549999999999997</v>
      </c>
      <c r="Y55" s="192" t="s">
        <v>296</v>
      </c>
      <c r="Z55" s="193" t="s">
        <v>296</v>
      </c>
      <c r="AA55" s="193" t="s">
        <v>296</v>
      </c>
      <c r="AB55" s="193" t="s">
        <v>296</v>
      </c>
      <c r="AC55" s="193" t="s">
        <v>296</v>
      </c>
      <c r="AD55" s="121">
        <v>2.524</v>
      </c>
      <c r="AE55" s="202">
        <f>AD55-X55</f>
        <v>-2.5309999999999997</v>
      </c>
      <c r="AF55" s="193">
        <f>X55/$AD$6</f>
        <v>3.4247967479674797</v>
      </c>
      <c r="AG55" s="201">
        <f>X55/AD55</f>
        <v>2.0027733755942947</v>
      </c>
      <c r="AH55" s="73"/>
      <c r="AI55" s="73"/>
      <c r="AJ55" s="73"/>
      <c r="AK55" s="73"/>
      <c r="AL55" s="73"/>
      <c r="AM55" s="73"/>
      <c r="AN55" s="7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row>
    <row r="56" spans="1:142" ht="15" customHeight="1">
      <c r="A56" s="189" t="s">
        <v>29</v>
      </c>
      <c r="B56" s="190" t="s">
        <v>247</v>
      </c>
      <c r="C56" s="211" t="s">
        <v>264</v>
      </c>
      <c r="D56" s="191">
        <v>85.3</v>
      </c>
      <c r="E56" s="191"/>
      <c r="F56" s="217"/>
      <c r="G56" s="218"/>
      <c r="H56" s="219" t="s">
        <v>195</v>
      </c>
      <c r="I56" s="220" t="s">
        <v>6</v>
      </c>
      <c r="J56" s="244">
        <v>6.0030000000000001</v>
      </c>
      <c r="K56" s="192" t="s">
        <v>296</v>
      </c>
      <c r="L56" s="193" t="s">
        <v>296</v>
      </c>
      <c r="M56" s="193" t="s">
        <v>296</v>
      </c>
      <c r="N56" s="193" t="s">
        <v>296</v>
      </c>
      <c r="O56" s="193" t="s">
        <v>296</v>
      </c>
      <c r="P56" s="193" t="s">
        <v>296</v>
      </c>
      <c r="Q56" s="119">
        <v>3.5870000000000002</v>
      </c>
      <c r="R56" s="192" t="s">
        <v>296</v>
      </c>
      <c r="S56" s="193" t="s">
        <v>296</v>
      </c>
      <c r="T56" s="193" t="s">
        <v>296</v>
      </c>
      <c r="U56" s="193" t="s">
        <v>296</v>
      </c>
      <c r="V56" s="193" t="s">
        <v>296</v>
      </c>
      <c r="W56" s="193" t="s">
        <v>296</v>
      </c>
      <c r="X56" s="120">
        <v>6.4450000000000003</v>
      </c>
      <c r="Y56" s="192" t="s">
        <v>296</v>
      </c>
      <c r="Z56" s="193" t="s">
        <v>296</v>
      </c>
      <c r="AA56" s="193" t="s">
        <v>296</v>
      </c>
      <c r="AB56" s="193" t="s">
        <v>296</v>
      </c>
      <c r="AC56" s="193" t="s">
        <v>296</v>
      </c>
      <c r="AD56" s="121">
        <v>3.71</v>
      </c>
      <c r="AE56" s="200">
        <f>AD56-X56</f>
        <v>-2.7350000000000003</v>
      </c>
      <c r="AF56" s="193">
        <f>X56/$AD$6</f>
        <v>4.3665311653116534</v>
      </c>
      <c r="AG56" s="201">
        <f>X56/AD56</f>
        <v>1.7371967654986524</v>
      </c>
      <c r="AH56" s="73"/>
      <c r="AI56" s="73"/>
      <c r="AJ56" s="73"/>
      <c r="AK56" s="73"/>
      <c r="AL56" s="73"/>
      <c r="AM56" s="73"/>
      <c r="AN56" s="73"/>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row>
    <row r="57" spans="1:142" ht="15" customHeight="1">
      <c r="A57" s="189" t="s">
        <v>40</v>
      </c>
      <c r="B57" s="190" t="s">
        <v>247</v>
      </c>
      <c r="C57" s="211" t="s">
        <v>264</v>
      </c>
      <c r="D57" s="191">
        <v>74.099999999999994</v>
      </c>
      <c r="E57" s="191"/>
      <c r="F57" s="217"/>
      <c r="G57" s="221"/>
      <c r="H57" s="219" t="s">
        <v>189</v>
      </c>
      <c r="I57" s="220" t="s">
        <v>8</v>
      </c>
      <c r="J57" s="244">
        <v>11.52</v>
      </c>
      <c r="K57" s="192" t="s">
        <v>296</v>
      </c>
      <c r="L57" s="193" t="s">
        <v>296</v>
      </c>
      <c r="M57" s="193" t="s">
        <v>296</v>
      </c>
      <c r="N57" s="193" t="s">
        <v>296</v>
      </c>
      <c r="O57" s="193" t="s">
        <v>296</v>
      </c>
      <c r="P57" s="193" t="s">
        <v>296</v>
      </c>
      <c r="Q57" s="119">
        <v>1.488</v>
      </c>
      <c r="R57" s="192" t="s">
        <v>296</v>
      </c>
      <c r="S57" s="193" t="s">
        <v>296</v>
      </c>
      <c r="T57" s="193" t="s">
        <v>296</v>
      </c>
      <c r="U57" s="193" t="s">
        <v>296</v>
      </c>
      <c r="V57" s="193" t="s">
        <v>296</v>
      </c>
      <c r="W57" s="193" t="s">
        <v>296</v>
      </c>
      <c r="X57" s="120">
        <v>2.302</v>
      </c>
      <c r="Y57" s="192" t="s">
        <v>296</v>
      </c>
      <c r="Z57" s="193" t="s">
        <v>296</v>
      </c>
      <c r="AA57" s="193" t="s">
        <v>296</v>
      </c>
      <c r="AB57" s="193" t="s">
        <v>296</v>
      </c>
      <c r="AC57" s="193" t="s">
        <v>296</v>
      </c>
      <c r="AD57" s="121">
        <v>0.72499999999999998</v>
      </c>
      <c r="AE57" s="202">
        <f>AD57-X57</f>
        <v>-1.577</v>
      </c>
      <c r="AF57" s="193">
        <f>X57/$AD$6</f>
        <v>1.5596205962059622</v>
      </c>
      <c r="AG57" s="201">
        <f>X57/AD57</f>
        <v>3.1751724137931037</v>
      </c>
      <c r="AH57" s="73"/>
      <c r="AI57" s="73"/>
      <c r="AJ57" s="73"/>
      <c r="AK57" s="73"/>
      <c r="AL57" s="73"/>
      <c r="AM57" s="73"/>
      <c r="AN57" s="73"/>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row>
    <row r="58" spans="1:142" ht="15" customHeight="1">
      <c r="A58" s="189" t="s">
        <v>102</v>
      </c>
      <c r="B58" s="190" t="s">
        <v>247</v>
      </c>
      <c r="C58" s="211" t="s">
        <v>264</v>
      </c>
      <c r="D58" s="191">
        <v>68.099999999999994</v>
      </c>
      <c r="E58" s="191"/>
      <c r="F58" s="217"/>
      <c r="G58" s="218"/>
      <c r="H58" s="219" t="s">
        <v>126</v>
      </c>
      <c r="I58" s="220" t="s">
        <v>5</v>
      </c>
      <c r="J58" s="244">
        <v>118.366</v>
      </c>
      <c r="K58" s="192" t="s">
        <v>296</v>
      </c>
      <c r="L58" s="193" t="s">
        <v>296</v>
      </c>
      <c r="M58" s="193" t="s">
        <v>296</v>
      </c>
      <c r="N58" s="193" t="s">
        <v>296</v>
      </c>
      <c r="O58" s="193" t="s">
        <v>296</v>
      </c>
      <c r="P58" s="193" t="s">
        <v>296</v>
      </c>
      <c r="Q58" s="119">
        <v>1.0649999999999999</v>
      </c>
      <c r="R58" s="192" t="s">
        <v>296</v>
      </c>
      <c r="S58" s="193" t="s">
        <v>296</v>
      </c>
      <c r="T58" s="193" t="s">
        <v>296</v>
      </c>
      <c r="U58" s="193" t="s">
        <v>296</v>
      </c>
      <c r="V58" s="193" t="s">
        <v>296</v>
      </c>
      <c r="W58" s="193" t="s">
        <v>296</v>
      </c>
      <c r="X58" s="120">
        <v>1.3620000000000001</v>
      </c>
      <c r="Y58" s="192" t="s">
        <v>296</v>
      </c>
      <c r="Z58" s="193" t="s">
        <v>296</v>
      </c>
      <c r="AA58" s="193" t="s">
        <v>296</v>
      </c>
      <c r="AB58" s="193" t="s">
        <v>296</v>
      </c>
      <c r="AC58" s="193" t="s">
        <v>296</v>
      </c>
      <c r="AD58" s="121">
        <v>0.25700000000000001</v>
      </c>
      <c r="AE58" s="200">
        <f>AD58-X58</f>
        <v>-1.105</v>
      </c>
      <c r="AF58" s="193">
        <f>X58/$AD$6</f>
        <v>0.9227642276422765</v>
      </c>
      <c r="AG58" s="201">
        <f>X58/AD58</f>
        <v>5.2996108949416341</v>
      </c>
      <c r="AH58" s="73"/>
      <c r="AI58" s="73"/>
      <c r="AJ58" s="73"/>
      <c r="AK58" s="73"/>
      <c r="AL58" s="73"/>
      <c r="AM58" s="73"/>
      <c r="AN58" s="73"/>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row>
    <row r="59" spans="1:142" ht="15" customHeight="1">
      <c r="A59" s="189" t="s">
        <v>39</v>
      </c>
      <c r="B59" s="190" t="s">
        <v>248</v>
      </c>
      <c r="C59" s="211" t="s">
        <v>264</v>
      </c>
      <c r="D59" s="191">
        <v>68.400000000000006</v>
      </c>
      <c r="E59" s="191"/>
      <c r="F59" s="217"/>
      <c r="G59" s="218"/>
      <c r="H59" s="219" t="s">
        <v>189</v>
      </c>
      <c r="I59" s="220" t="s">
        <v>5</v>
      </c>
      <c r="J59" s="244">
        <v>6.3659999999999997</v>
      </c>
      <c r="K59" s="192" t="s">
        <v>296</v>
      </c>
      <c r="L59" s="193" t="s">
        <v>296</v>
      </c>
      <c r="M59" s="193" t="s">
        <v>296</v>
      </c>
      <c r="N59" s="193" t="s">
        <v>296</v>
      </c>
      <c r="O59" s="193" t="s">
        <v>296</v>
      </c>
      <c r="P59" s="193" t="s">
        <v>296</v>
      </c>
      <c r="Q59" s="119">
        <v>1.2949999999999999</v>
      </c>
      <c r="R59" s="192" t="s">
        <v>296</v>
      </c>
      <c r="S59" s="193" t="s">
        <v>296</v>
      </c>
      <c r="T59" s="193" t="s">
        <v>296</v>
      </c>
      <c r="U59" s="193" t="s">
        <v>296</v>
      </c>
      <c r="V59" s="193" t="s">
        <v>296</v>
      </c>
      <c r="W59" s="193" t="s">
        <v>296</v>
      </c>
      <c r="X59" s="120">
        <v>2.1539999999999999</v>
      </c>
      <c r="Y59" s="192" t="s">
        <v>296</v>
      </c>
      <c r="Z59" s="193" t="s">
        <v>296</v>
      </c>
      <c r="AA59" s="193" t="s">
        <v>296</v>
      </c>
      <c r="AB59" s="193" t="s">
        <v>296</v>
      </c>
      <c r="AC59" s="193" t="s">
        <v>296</v>
      </c>
      <c r="AD59" s="121">
        <v>0.53700000000000003</v>
      </c>
      <c r="AE59" s="200">
        <f>AD59-X59</f>
        <v>-1.617</v>
      </c>
      <c r="AF59" s="193">
        <f>X59/$AD$6</f>
        <v>1.4593495934959348</v>
      </c>
      <c r="AG59" s="201">
        <f>X59/AD59</f>
        <v>4.0111731843575411</v>
      </c>
      <c r="AH59" s="73"/>
      <c r="AI59" s="73"/>
      <c r="AJ59" s="73"/>
      <c r="AK59" s="73"/>
      <c r="AL59" s="73"/>
      <c r="AM59" s="73"/>
      <c r="AN59" s="7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row>
    <row r="60" spans="1:142" ht="15" customHeight="1">
      <c r="A60" s="189" t="s">
        <v>101</v>
      </c>
      <c r="B60" s="190" t="s">
        <v>247</v>
      </c>
      <c r="C60" s="211" t="s">
        <v>264</v>
      </c>
      <c r="D60" s="191"/>
      <c r="E60" s="191"/>
      <c r="F60" s="217"/>
      <c r="G60" s="218"/>
      <c r="H60" s="219" t="s">
        <v>126</v>
      </c>
      <c r="I60" s="220" t="s">
        <v>37</v>
      </c>
      <c r="J60" s="244">
        <v>3.6070000000000002</v>
      </c>
      <c r="K60" s="192" t="s">
        <v>296</v>
      </c>
      <c r="L60" s="193" t="s">
        <v>296</v>
      </c>
      <c r="M60" s="193" t="s">
        <v>296</v>
      </c>
      <c r="N60" s="193" t="s">
        <v>296</v>
      </c>
      <c r="O60" s="193" t="s">
        <v>296</v>
      </c>
      <c r="P60" s="193" t="s">
        <v>296</v>
      </c>
      <c r="Q60" s="119">
        <v>0.64200000000000002</v>
      </c>
      <c r="R60" s="192" t="s">
        <v>296</v>
      </c>
      <c r="S60" s="193" t="s">
        <v>296</v>
      </c>
      <c r="T60" s="193" t="s">
        <v>296</v>
      </c>
      <c r="U60" s="193" t="s">
        <v>296</v>
      </c>
      <c r="V60" s="193" t="s">
        <v>296</v>
      </c>
      <c r="W60" s="193" t="s">
        <v>296</v>
      </c>
      <c r="X60" s="120">
        <v>0.71399999999999997</v>
      </c>
      <c r="Y60" s="192" t="s">
        <v>296</v>
      </c>
      <c r="Z60" s="193" t="s">
        <v>296</v>
      </c>
      <c r="AA60" s="193" t="s">
        <v>296</v>
      </c>
      <c r="AB60" s="193" t="s">
        <v>296</v>
      </c>
      <c r="AC60" s="193" t="s">
        <v>296</v>
      </c>
      <c r="AD60" s="121">
        <v>1.915</v>
      </c>
      <c r="AE60" s="202">
        <f>AD60-X60</f>
        <v>1.2010000000000001</v>
      </c>
      <c r="AF60" s="193">
        <f>X60/$AD$6</f>
        <v>0.48373983739837395</v>
      </c>
      <c r="AG60" s="201">
        <f>X60/AD60</f>
        <v>0.37284595300261092</v>
      </c>
      <c r="AH60" s="73"/>
      <c r="AI60" s="73"/>
      <c r="AJ60" s="73"/>
      <c r="AK60" s="73"/>
      <c r="AL60" s="73"/>
      <c r="AM60" s="73"/>
      <c r="AN60" s="7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row>
    <row r="61" spans="1:142" ht="15" customHeight="1">
      <c r="A61" s="189" t="s">
        <v>28</v>
      </c>
      <c r="B61" s="190" t="s">
        <v>247</v>
      </c>
      <c r="C61" s="211" t="s">
        <v>264</v>
      </c>
      <c r="D61" s="191">
        <v>80.8</v>
      </c>
      <c r="E61" s="191"/>
      <c r="F61" s="217"/>
      <c r="G61" s="218"/>
      <c r="H61" s="219" t="s">
        <v>195</v>
      </c>
      <c r="I61" s="220" t="s">
        <v>6</v>
      </c>
      <c r="J61" s="244">
        <v>1.3440000000000001</v>
      </c>
      <c r="K61" s="192" t="s">
        <v>296</v>
      </c>
      <c r="L61" s="193" t="s">
        <v>296</v>
      </c>
      <c r="M61" s="193" t="s">
        <v>296</v>
      </c>
      <c r="N61" s="193" t="s">
        <v>296</v>
      </c>
      <c r="O61" s="193" t="s">
        <v>296</v>
      </c>
      <c r="P61" s="193" t="s">
        <v>296</v>
      </c>
      <c r="Q61" s="119">
        <v>7.476</v>
      </c>
      <c r="R61" s="192" t="s">
        <v>296</v>
      </c>
      <c r="S61" s="193" t="s">
        <v>296</v>
      </c>
      <c r="T61" s="193" t="s">
        <v>296</v>
      </c>
      <c r="U61" s="193" t="s">
        <v>296</v>
      </c>
      <c r="V61" s="193" t="s">
        <v>296</v>
      </c>
      <c r="W61" s="193" t="s">
        <v>296</v>
      </c>
      <c r="X61" s="120">
        <v>6.6689999999999996</v>
      </c>
      <c r="Y61" s="192" t="s">
        <v>296</v>
      </c>
      <c r="Z61" s="193" t="s">
        <v>296</v>
      </c>
      <c r="AA61" s="193" t="s">
        <v>296</v>
      </c>
      <c r="AB61" s="193" t="s">
        <v>296</v>
      </c>
      <c r="AC61" s="193" t="s">
        <v>296</v>
      </c>
      <c r="AD61" s="121">
        <v>9.2330000000000005</v>
      </c>
      <c r="AE61" s="200">
        <f>AD61-X61</f>
        <v>2.5640000000000009</v>
      </c>
      <c r="AF61" s="193">
        <f>X61/$AD$6</f>
        <v>4.5182926829268286</v>
      </c>
      <c r="AG61" s="201">
        <f>X61/AD61</f>
        <v>0.72230044405935223</v>
      </c>
      <c r="AH61" s="73"/>
      <c r="AI61" s="73"/>
      <c r="AJ61" s="73"/>
      <c r="AK61" s="73"/>
      <c r="AL61" s="73"/>
      <c r="AM61" s="73"/>
      <c r="AN61" s="73"/>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row>
    <row r="62" spans="1:142" ht="15" customHeight="1">
      <c r="A62" s="189" t="s">
        <v>183</v>
      </c>
      <c r="B62" s="190" t="s">
        <v>248</v>
      </c>
      <c r="C62" s="211" t="s">
        <v>264</v>
      </c>
      <c r="D62" s="191">
        <v>57.5</v>
      </c>
      <c r="E62" s="191"/>
      <c r="F62" s="217"/>
      <c r="G62" s="218"/>
      <c r="H62" s="219" t="s">
        <v>126</v>
      </c>
      <c r="I62" s="220" t="s">
        <v>5</v>
      </c>
      <c r="J62" s="244">
        <v>1.256</v>
      </c>
      <c r="K62" s="192" t="s">
        <v>296</v>
      </c>
      <c r="L62" s="193" t="s">
        <v>296</v>
      </c>
      <c r="M62" s="193" t="s">
        <v>296</v>
      </c>
      <c r="N62" s="193" t="s">
        <v>296</v>
      </c>
      <c r="O62" s="193" t="s">
        <v>296</v>
      </c>
      <c r="P62" s="193" t="s">
        <v>296</v>
      </c>
      <c r="Q62" s="119">
        <v>1.7849999999999999</v>
      </c>
      <c r="R62" s="192" t="s">
        <v>296</v>
      </c>
      <c r="S62" s="193" t="s">
        <v>296</v>
      </c>
      <c r="T62" s="193" t="s">
        <v>296</v>
      </c>
      <c r="U62" s="193" t="s">
        <v>296</v>
      </c>
      <c r="V62" s="193" t="s">
        <v>296</v>
      </c>
      <c r="W62" s="193" t="s">
        <v>296</v>
      </c>
      <c r="X62" s="120">
        <v>1.8220000000000001</v>
      </c>
      <c r="Y62" s="192" t="s">
        <v>296</v>
      </c>
      <c r="Z62" s="193" t="s">
        <v>296</v>
      </c>
      <c r="AA62" s="193" t="s">
        <v>296</v>
      </c>
      <c r="AB62" s="193" t="s">
        <v>296</v>
      </c>
      <c r="AC62" s="193" t="s">
        <v>296</v>
      </c>
      <c r="AD62" s="121">
        <v>0.77700000000000002</v>
      </c>
      <c r="AE62" s="202">
        <f>AD62-X62</f>
        <v>-1.0449999999999999</v>
      </c>
      <c r="AF62" s="193">
        <f>X62/$AD$6</f>
        <v>1.2344173441734418</v>
      </c>
      <c r="AG62" s="201">
        <f>X62/AD62</f>
        <v>2.3449163449163448</v>
      </c>
      <c r="AH62" s="74"/>
      <c r="AI62" s="91"/>
      <c r="AJ62" s="70"/>
      <c r="AK62" s="70"/>
      <c r="AL62" s="70"/>
      <c r="AM62" s="70"/>
      <c r="AN62" s="70"/>
    </row>
    <row r="63" spans="1:142" ht="15" customHeight="1">
      <c r="A63" s="189" t="s">
        <v>100</v>
      </c>
      <c r="B63" s="190" t="s">
        <v>247</v>
      </c>
      <c r="C63" s="211" t="s">
        <v>264</v>
      </c>
      <c r="D63" s="191">
        <v>55.4</v>
      </c>
      <c r="E63" s="191"/>
      <c r="F63" s="217"/>
      <c r="G63" s="218"/>
      <c r="H63" s="219" t="s">
        <v>126</v>
      </c>
      <c r="I63" s="220" t="s">
        <v>37</v>
      </c>
      <c r="J63" s="244">
        <v>135.47200000000001</v>
      </c>
      <c r="K63" s="192" t="s">
        <v>296</v>
      </c>
      <c r="L63" s="193" t="s">
        <v>296</v>
      </c>
      <c r="M63" s="193" t="s">
        <v>296</v>
      </c>
      <c r="N63" s="193" t="s">
        <v>296</v>
      </c>
      <c r="O63" s="193" t="s">
        <v>296</v>
      </c>
      <c r="P63" s="193" t="s">
        <v>296</v>
      </c>
      <c r="Q63" s="119">
        <v>0.83399999999999996</v>
      </c>
      <c r="R63" s="192" t="s">
        <v>296</v>
      </c>
      <c r="S63" s="193" t="s">
        <v>296</v>
      </c>
      <c r="T63" s="193" t="s">
        <v>296</v>
      </c>
      <c r="U63" s="193" t="s">
        <v>296</v>
      </c>
      <c r="V63" s="193" t="s">
        <v>296</v>
      </c>
      <c r="W63" s="193" t="s">
        <v>296</v>
      </c>
      <c r="X63" s="120">
        <v>0.877</v>
      </c>
      <c r="Y63" s="192" t="s">
        <v>296</v>
      </c>
      <c r="Z63" s="193" t="s">
        <v>296</v>
      </c>
      <c r="AA63" s="193" t="s">
        <v>296</v>
      </c>
      <c r="AB63" s="193" t="s">
        <v>296</v>
      </c>
      <c r="AC63" s="193" t="s">
        <v>296</v>
      </c>
      <c r="AD63" s="121">
        <v>0.48099999999999998</v>
      </c>
      <c r="AE63" s="202">
        <f>AD63-X63</f>
        <v>-0.39600000000000002</v>
      </c>
      <c r="AF63" s="193">
        <f>X63/$AD$6</f>
        <v>0.59417344173441733</v>
      </c>
      <c r="AG63" s="201">
        <f>X63/AD63</f>
        <v>1.8232848232848233</v>
      </c>
      <c r="AH63" s="73"/>
      <c r="AI63" s="73"/>
      <c r="AJ63" s="73"/>
      <c r="AK63" s="73"/>
      <c r="AL63" s="73"/>
      <c r="AM63" s="73"/>
      <c r="AN63" s="7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row>
    <row r="64" spans="1:142" ht="15" customHeight="1">
      <c r="A64" s="189" t="s">
        <v>251</v>
      </c>
      <c r="B64" s="190" t="s">
        <v>252</v>
      </c>
      <c r="C64" s="211" t="s">
        <v>264</v>
      </c>
      <c r="D64" s="191"/>
      <c r="E64" s="191"/>
      <c r="F64" s="217"/>
      <c r="G64" s="218"/>
      <c r="H64" s="219" t="s">
        <v>130</v>
      </c>
      <c r="I64" s="220" t="s">
        <v>6</v>
      </c>
      <c r="J64" s="244">
        <v>5.6000000000000001E-2</v>
      </c>
      <c r="K64" s="192" t="s">
        <v>296</v>
      </c>
      <c r="L64" s="193" t="s">
        <v>296</v>
      </c>
      <c r="M64" s="193" t="s">
        <v>296</v>
      </c>
      <c r="N64" s="193" t="s">
        <v>296</v>
      </c>
      <c r="O64" s="193" t="s">
        <v>296</v>
      </c>
      <c r="P64" s="193" t="s">
        <v>296</v>
      </c>
      <c r="Q64" s="119">
        <v>117.887</v>
      </c>
      <c r="R64" s="192" t="s">
        <v>296</v>
      </c>
      <c r="S64" s="193" t="s">
        <v>296</v>
      </c>
      <c r="T64" s="193" t="s">
        <v>296</v>
      </c>
      <c r="U64" s="193" t="s">
        <v>296</v>
      </c>
      <c r="V64" s="193" t="s">
        <v>296</v>
      </c>
      <c r="W64" s="193" t="s">
        <v>296</v>
      </c>
      <c r="X64" s="120"/>
      <c r="Y64" s="192" t="s">
        <v>296</v>
      </c>
      <c r="Z64" s="193" t="s">
        <v>296</v>
      </c>
      <c r="AA64" s="193" t="s">
        <v>296</v>
      </c>
      <c r="AB64" s="193" t="s">
        <v>296</v>
      </c>
      <c r="AC64" s="193" t="s">
        <v>296</v>
      </c>
      <c r="AD64" s="121">
        <v>14.224</v>
      </c>
      <c r="AE64" s="200"/>
      <c r="AF64" s="193"/>
      <c r="AG64" s="201"/>
      <c r="AH64" s="73"/>
      <c r="AI64" s="73"/>
      <c r="AJ64" s="73"/>
      <c r="AK64" s="73"/>
      <c r="AL64" s="73"/>
      <c r="AM64" s="73"/>
      <c r="AN64" s="7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row>
    <row r="65" spans="1:142" ht="15" customHeight="1">
      <c r="A65" s="189" t="s">
        <v>134</v>
      </c>
      <c r="B65" s="190" t="s">
        <v>248</v>
      </c>
      <c r="C65" s="211" t="s">
        <v>264</v>
      </c>
      <c r="D65" s="191">
        <v>72.900000000000006</v>
      </c>
      <c r="E65" s="191"/>
      <c r="F65" s="217"/>
      <c r="G65" s="218"/>
      <c r="H65" s="219" t="s">
        <v>127</v>
      </c>
      <c r="I65" s="220" t="s">
        <v>8</v>
      </c>
      <c r="J65" s="244">
        <v>0.93300000000000005</v>
      </c>
      <c r="K65" s="192" t="s">
        <v>296</v>
      </c>
      <c r="L65" s="193" t="s">
        <v>296</v>
      </c>
      <c r="M65" s="193" t="s">
        <v>296</v>
      </c>
      <c r="N65" s="193" t="s">
        <v>296</v>
      </c>
      <c r="O65" s="193" t="s">
        <v>296</v>
      </c>
      <c r="P65" s="193" t="s">
        <v>296</v>
      </c>
      <c r="Q65" s="119">
        <v>2.08</v>
      </c>
      <c r="R65" s="192" t="s">
        <v>296</v>
      </c>
      <c r="S65" s="193" t="s">
        <v>296</v>
      </c>
      <c r="T65" s="193" t="s">
        <v>296</v>
      </c>
      <c r="U65" s="193" t="s">
        <v>296</v>
      </c>
      <c r="V65" s="193" t="s">
        <v>296</v>
      </c>
      <c r="W65" s="193" t="s">
        <v>296</v>
      </c>
      <c r="X65" s="120">
        <v>3.1219999999999999</v>
      </c>
      <c r="Y65" s="192" t="s">
        <v>296</v>
      </c>
      <c r="Z65" s="193" t="s">
        <v>296</v>
      </c>
      <c r="AA65" s="193" t="s">
        <v>296</v>
      </c>
      <c r="AB65" s="193" t="s">
        <v>296</v>
      </c>
      <c r="AC65" s="193" t="s">
        <v>296</v>
      </c>
      <c r="AD65" s="121">
        <v>2.4249999999999998</v>
      </c>
      <c r="AE65" s="200">
        <f>AD65-X65</f>
        <v>-0.69700000000000006</v>
      </c>
      <c r="AF65" s="193">
        <f>X65/$AD$6</f>
        <v>2.1151761517615175</v>
      </c>
      <c r="AG65" s="201">
        <f>X65/AD65</f>
        <v>1.2874226804123712</v>
      </c>
      <c r="AH65" s="73"/>
      <c r="AI65" s="73"/>
      <c r="AJ65" s="73"/>
      <c r="AK65" s="73"/>
      <c r="AL65" s="73"/>
      <c r="AM65" s="73"/>
      <c r="AN65" s="7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row>
    <row r="66" spans="1:142" ht="15" customHeight="1">
      <c r="A66" s="189" t="s">
        <v>27</v>
      </c>
      <c r="B66" s="190" t="s">
        <v>247</v>
      </c>
      <c r="C66" s="211" t="s">
        <v>264</v>
      </c>
      <c r="D66" s="191">
        <v>83.1</v>
      </c>
      <c r="E66" s="191"/>
      <c r="F66" s="217"/>
      <c r="G66" s="218"/>
      <c r="H66" s="219" t="s">
        <v>195</v>
      </c>
      <c r="I66" s="220" t="s">
        <v>6</v>
      </c>
      <c r="J66" s="244">
        <v>66.688999999999993</v>
      </c>
      <c r="K66" s="192" t="s">
        <v>296</v>
      </c>
      <c r="L66" s="193" t="s">
        <v>296</v>
      </c>
      <c r="M66" s="193" t="s">
        <v>296</v>
      </c>
      <c r="N66" s="193" t="s">
        <v>296</v>
      </c>
      <c r="O66" s="193" t="s">
        <v>296</v>
      </c>
      <c r="P66" s="193" t="s">
        <v>296</v>
      </c>
      <c r="Q66" s="119">
        <v>3.22</v>
      </c>
      <c r="R66" s="192" t="s">
        <v>296</v>
      </c>
      <c r="S66" s="193" t="s">
        <v>296</v>
      </c>
      <c r="T66" s="193" t="s">
        <v>296</v>
      </c>
      <c r="U66" s="193" t="s">
        <v>296</v>
      </c>
      <c r="V66" s="193" t="s">
        <v>296</v>
      </c>
      <c r="W66" s="193" t="s">
        <v>296</v>
      </c>
      <c r="X66" s="120">
        <v>4.45</v>
      </c>
      <c r="Y66" s="192" t="s">
        <v>296</v>
      </c>
      <c r="Z66" s="193" t="s">
        <v>296</v>
      </c>
      <c r="AA66" s="193" t="s">
        <v>296</v>
      </c>
      <c r="AB66" s="193" t="s">
        <v>296</v>
      </c>
      <c r="AC66" s="193" t="s">
        <v>296</v>
      </c>
      <c r="AD66" s="121">
        <v>2.5019999999999998</v>
      </c>
      <c r="AE66" s="200">
        <f>AD66-X66</f>
        <v>-1.9480000000000004</v>
      </c>
      <c r="AF66" s="193">
        <f>X66/$AD$6</f>
        <v>3.0149051490514909</v>
      </c>
      <c r="AG66" s="201">
        <f>X66/AD66</f>
        <v>1.7785771382893687</v>
      </c>
      <c r="AH66" s="73"/>
      <c r="AI66" s="73"/>
      <c r="AJ66" s="73"/>
      <c r="AK66" s="73"/>
      <c r="AL66" s="73"/>
      <c r="AM66" s="73"/>
      <c r="AN66" s="73"/>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row>
    <row r="67" spans="1:142" ht="15" customHeight="1">
      <c r="A67" s="189" t="s">
        <v>26</v>
      </c>
      <c r="B67" s="190" t="s">
        <v>247</v>
      </c>
      <c r="C67" s="211" t="s">
        <v>264</v>
      </c>
      <c r="D67" s="191">
        <v>83.7</v>
      </c>
      <c r="E67" s="191"/>
      <c r="F67" s="217"/>
      <c r="G67" s="218"/>
      <c r="H67" s="219" t="s">
        <v>195</v>
      </c>
      <c r="I67" s="220" t="s">
        <v>6</v>
      </c>
      <c r="J67" s="244">
        <v>84.075000000000003</v>
      </c>
      <c r="K67" s="192" t="s">
        <v>296</v>
      </c>
      <c r="L67" s="193" t="s">
        <v>296</v>
      </c>
      <c r="M67" s="193" t="s">
        <v>296</v>
      </c>
      <c r="N67" s="193" t="s">
        <v>296</v>
      </c>
      <c r="O67" s="193" t="s">
        <v>296</v>
      </c>
      <c r="P67" s="193" t="s">
        <v>296</v>
      </c>
      <c r="Q67" s="119">
        <v>3.3969999999999998</v>
      </c>
      <c r="R67" s="192" t="s">
        <v>296</v>
      </c>
      <c r="S67" s="193" t="s">
        <v>296</v>
      </c>
      <c r="T67" s="193" t="s">
        <v>296</v>
      </c>
      <c r="U67" s="193" t="s">
        <v>296</v>
      </c>
      <c r="V67" s="193" t="s">
        <v>296</v>
      </c>
      <c r="W67" s="193" t="s">
        <v>296</v>
      </c>
      <c r="X67" s="120">
        <v>3.778</v>
      </c>
      <c r="Y67" s="192" t="s">
        <v>296</v>
      </c>
      <c r="Z67" s="193" t="s">
        <v>296</v>
      </c>
      <c r="AA67" s="193" t="s">
        <v>296</v>
      </c>
      <c r="AB67" s="193" t="s">
        <v>296</v>
      </c>
      <c r="AC67" s="193" t="s">
        <v>296</v>
      </c>
      <c r="AD67" s="121">
        <v>1.599</v>
      </c>
      <c r="AE67" s="200">
        <f>AD67-X67</f>
        <v>-2.1790000000000003</v>
      </c>
      <c r="AF67" s="193">
        <f>X67/$AD$6</f>
        <v>2.5596205962059622</v>
      </c>
      <c r="AG67" s="201">
        <f>X67/AD67</f>
        <v>2.362726704190119</v>
      </c>
      <c r="AH67" s="73"/>
      <c r="AI67" s="73"/>
      <c r="AJ67" s="73"/>
      <c r="AK67" s="73"/>
      <c r="AL67" s="73"/>
      <c r="AM67" s="73"/>
      <c r="AN67" s="73"/>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row>
    <row r="68" spans="1:142" ht="15" customHeight="1">
      <c r="A68" s="189" t="s">
        <v>99</v>
      </c>
      <c r="B68" s="190" t="s">
        <v>247</v>
      </c>
      <c r="C68" s="211" t="s">
        <v>264</v>
      </c>
      <c r="D68" s="191">
        <v>63.1</v>
      </c>
      <c r="E68" s="191"/>
      <c r="F68" s="217"/>
      <c r="G68" s="218"/>
      <c r="H68" s="219" t="s">
        <v>126</v>
      </c>
      <c r="I68" s="220" t="s">
        <v>5</v>
      </c>
      <c r="J68" s="244">
        <v>35.064</v>
      </c>
      <c r="K68" s="192" t="s">
        <v>296</v>
      </c>
      <c r="L68" s="193" t="s">
        <v>296</v>
      </c>
      <c r="M68" s="193" t="s">
        <v>296</v>
      </c>
      <c r="N68" s="193" t="s">
        <v>296</v>
      </c>
      <c r="O68" s="193" t="s">
        <v>296</v>
      </c>
      <c r="P68" s="193" t="s">
        <v>296</v>
      </c>
      <c r="Q68" s="119">
        <v>1.681</v>
      </c>
      <c r="R68" s="192" t="s">
        <v>296</v>
      </c>
      <c r="S68" s="193" t="s">
        <v>296</v>
      </c>
      <c r="T68" s="193" t="s">
        <v>296</v>
      </c>
      <c r="U68" s="193" t="s">
        <v>296</v>
      </c>
      <c r="V68" s="193" t="s">
        <v>296</v>
      </c>
      <c r="W68" s="193" t="s">
        <v>296</v>
      </c>
      <c r="X68" s="120">
        <v>1.901</v>
      </c>
      <c r="Y68" s="192" t="s">
        <v>296</v>
      </c>
      <c r="Z68" s="193" t="s">
        <v>296</v>
      </c>
      <c r="AA68" s="193" t="s">
        <v>296</v>
      </c>
      <c r="AB68" s="193" t="s">
        <v>296</v>
      </c>
      <c r="AC68" s="193" t="s">
        <v>296</v>
      </c>
      <c r="AD68" s="121">
        <v>0.99199999999999999</v>
      </c>
      <c r="AE68" s="200">
        <f>AD68-X68</f>
        <v>-0.90900000000000003</v>
      </c>
      <c r="AF68" s="193">
        <f>X68/$AD$6</f>
        <v>1.287940379403794</v>
      </c>
      <c r="AG68" s="201">
        <f>X68/AD68</f>
        <v>1.9163306451612903</v>
      </c>
      <c r="AH68" s="73"/>
      <c r="AI68" s="73"/>
      <c r="AJ68" s="73"/>
      <c r="AK68" s="73"/>
      <c r="AL68" s="73"/>
      <c r="AM68" s="73"/>
      <c r="AN68" s="73"/>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row>
    <row r="69" spans="1:142" ht="15" customHeight="1">
      <c r="A69" s="189" t="s">
        <v>25</v>
      </c>
      <c r="B69" s="190" t="s">
        <v>247</v>
      </c>
      <c r="C69" s="211" t="s">
        <v>264</v>
      </c>
      <c r="D69" s="191">
        <v>79.099999999999994</v>
      </c>
      <c r="E69" s="191"/>
      <c r="F69" s="217"/>
      <c r="G69" s="218"/>
      <c r="H69" s="219" t="s">
        <v>195</v>
      </c>
      <c r="I69" s="220" t="s">
        <v>6</v>
      </c>
      <c r="J69" s="244">
        <v>9.9390000000000001</v>
      </c>
      <c r="K69" s="192" t="s">
        <v>296</v>
      </c>
      <c r="L69" s="193" t="s">
        <v>296</v>
      </c>
      <c r="M69" s="193" t="s">
        <v>296</v>
      </c>
      <c r="N69" s="193" t="s">
        <v>296</v>
      </c>
      <c r="O69" s="193" t="s">
        <v>296</v>
      </c>
      <c r="P69" s="193" t="s">
        <v>296</v>
      </c>
      <c r="Q69" s="119">
        <v>2.7450000000000001</v>
      </c>
      <c r="R69" s="192" t="s">
        <v>296</v>
      </c>
      <c r="S69" s="193" t="s">
        <v>296</v>
      </c>
      <c r="T69" s="193" t="s">
        <v>296</v>
      </c>
      <c r="U69" s="193" t="s">
        <v>296</v>
      </c>
      <c r="V69" s="193" t="s">
        <v>296</v>
      </c>
      <c r="W69" s="193" t="s">
        <v>296</v>
      </c>
      <c r="X69" s="120">
        <v>3.5579999999999998</v>
      </c>
      <c r="Y69" s="192" t="s">
        <v>296</v>
      </c>
      <c r="Z69" s="193" t="s">
        <v>296</v>
      </c>
      <c r="AA69" s="193" t="s">
        <v>296</v>
      </c>
      <c r="AB69" s="193" t="s">
        <v>296</v>
      </c>
      <c r="AC69" s="193" t="s">
        <v>296</v>
      </c>
      <c r="AD69" s="121">
        <v>1.423</v>
      </c>
      <c r="AE69" s="200">
        <f>AD69-X69</f>
        <v>-2.1349999999999998</v>
      </c>
      <c r="AF69" s="193">
        <f>X69/$AD$6</f>
        <v>2.410569105691057</v>
      </c>
      <c r="AG69" s="201">
        <f>X69/AD69</f>
        <v>2.500351370344343</v>
      </c>
      <c r="AH69" s="73"/>
      <c r="AI69" s="73"/>
      <c r="AJ69" s="73"/>
      <c r="AK69" s="73"/>
      <c r="AL69" s="73"/>
      <c r="AM69" s="73"/>
      <c r="AN69" s="7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row>
    <row r="70" spans="1:142" ht="15" customHeight="1">
      <c r="A70" s="189" t="s">
        <v>135</v>
      </c>
      <c r="B70" s="190" t="s">
        <v>248</v>
      </c>
      <c r="C70" s="211" t="s">
        <v>264</v>
      </c>
      <c r="D70" s="191"/>
      <c r="E70" s="191"/>
      <c r="F70" s="217"/>
      <c r="G70" s="221"/>
      <c r="H70" s="219" t="s">
        <v>189</v>
      </c>
      <c r="I70" s="220" t="s">
        <v>8</v>
      </c>
      <c r="J70" s="244">
        <v>0.11700000000000001</v>
      </c>
      <c r="K70" s="192" t="s">
        <v>296</v>
      </c>
      <c r="L70" s="193" t="s">
        <v>296</v>
      </c>
      <c r="M70" s="193" t="s">
        <v>296</v>
      </c>
      <c r="N70" s="193" t="s">
        <v>296</v>
      </c>
      <c r="O70" s="193" t="s">
        <v>296</v>
      </c>
      <c r="P70" s="193" t="s">
        <v>296</v>
      </c>
      <c r="Q70" s="119">
        <v>2.1080000000000001</v>
      </c>
      <c r="R70" s="192" t="s">
        <v>296</v>
      </c>
      <c r="S70" s="193" t="s">
        <v>296</v>
      </c>
      <c r="T70" s="193" t="s">
        <v>296</v>
      </c>
      <c r="U70" s="193" t="s">
        <v>296</v>
      </c>
      <c r="V70" s="193" t="s">
        <v>296</v>
      </c>
      <c r="W70" s="193" t="s">
        <v>296</v>
      </c>
      <c r="X70" s="120">
        <v>3.6850000000000001</v>
      </c>
      <c r="Y70" s="192" t="s">
        <v>296</v>
      </c>
      <c r="Z70" s="193" t="s">
        <v>296</v>
      </c>
      <c r="AA70" s="193" t="s">
        <v>296</v>
      </c>
      <c r="AB70" s="193" t="s">
        <v>296</v>
      </c>
      <c r="AC70" s="193" t="s">
        <v>296</v>
      </c>
      <c r="AD70" s="121">
        <v>1.85</v>
      </c>
      <c r="AE70" s="202">
        <f>AD70-X70</f>
        <v>-1.835</v>
      </c>
      <c r="AF70" s="193">
        <f>X70/$AD$6</f>
        <v>2.4966124661246614</v>
      </c>
      <c r="AG70" s="201">
        <f>X70/AD70</f>
        <v>1.9918918918918918</v>
      </c>
      <c r="AH70" s="73"/>
      <c r="AI70" s="73"/>
      <c r="AJ70" s="73"/>
      <c r="AK70" s="73"/>
      <c r="AL70" s="73"/>
      <c r="AM70" s="73"/>
      <c r="AN70" s="73"/>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row>
    <row r="71" spans="1:142" ht="15" customHeight="1">
      <c r="A71" s="189" t="s">
        <v>98</v>
      </c>
      <c r="B71" s="190" t="s">
        <v>247</v>
      </c>
      <c r="C71" s="211" t="s">
        <v>264</v>
      </c>
      <c r="D71" s="191">
        <v>57.2</v>
      </c>
      <c r="E71" s="191"/>
      <c r="F71" s="217"/>
      <c r="G71" s="218"/>
      <c r="H71" s="219" t="s">
        <v>126</v>
      </c>
      <c r="I71" s="220" t="s">
        <v>37</v>
      </c>
      <c r="J71" s="244">
        <v>15.1</v>
      </c>
      <c r="K71" s="192" t="s">
        <v>296</v>
      </c>
      <c r="L71" s="193" t="s">
        <v>296</v>
      </c>
      <c r="M71" s="193" t="s">
        <v>296</v>
      </c>
      <c r="N71" s="193" t="s">
        <v>296</v>
      </c>
      <c r="O71" s="193" t="s">
        <v>296</v>
      </c>
      <c r="P71" s="193" t="s">
        <v>296</v>
      </c>
      <c r="Q71" s="119">
        <v>1.5589999999999999</v>
      </c>
      <c r="R71" s="192" t="s">
        <v>296</v>
      </c>
      <c r="S71" s="193" t="s">
        <v>296</v>
      </c>
      <c r="T71" s="193" t="s">
        <v>296</v>
      </c>
      <c r="U71" s="193" t="s">
        <v>296</v>
      </c>
      <c r="V71" s="193" t="s">
        <v>296</v>
      </c>
      <c r="W71" s="193" t="s">
        <v>296</v>
      </c>
      <c r="X71" s="120">
        <v>1.748</v>
      </c>
      <c r="Y71" s="192" t="s">
        <v>296</v>
      </c>
      <c r="Z71" s="193" t="s">
        <v>296</v>
      </c>
      <c r="AA71" s="193" t="s">
        <v>296</v>
      </c>
      <c r="AB71" s="193" t="s">
        <v>296</v>
      </c>
      <c r="AC71" s="193" t="s">
        <v>296</v>
      </c>
      <c r="AD71" s="121">
        <v>1.7689999999999999</v>
      </c>
      <c r="AE71" s="200">
        <f>AD71-X71</f>
        <v>2.0999999999999908E-2</v>
      </c>
      <c r="AF71" s="193">
        <f>X71/$AD$6</f>
        <v>1.1842818428184283</v>
      </c>
      <c r="AG71" s="201">
        <f>X71/AD71</f>
        <v>0.98812888637648399</v>
      </c>
      <c r="AH71" s="73"/>
      <c r="AI71" s="73"/>
      <c r="AJ71" s="73"/>
      <c r="AK71" s="73"/>
      <c r="AL71" s="73"/>
      <c r="AM71" s="73"/>
      <c r="AN71" s="7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row>
    <row r="72" spans="1:142" ht="15" customHeight="1">
      <c r="A72" s="189" t="s">
        <v>38</v>
      </c>
      <c r="B72" s="190" t="s">
        <v>247</v>
      </c>
      <c r="C72" s="211" t="s">
        <v>264</v>
      </c>
      <c r="D72" s="191">
        <v>52.5</v>
      </c>
      <c r="E72" s="191"/>
      <c r="F72" s="217"/>
      <c r="G72" s="218"/>
      <c r="H72" s="219" t="s">
        <v>189</v>
      </c>
      <c r="I72" s="220" t="s">
        <v>37</v>
      </c>
      <c r="J72" s="244">
        <v>11.906000000000001</v>
      </c>
      <c r="K72" s="192" t="s">
        <v>296</v>
      </c>
      <c r="L72" s="193" t="s">
        <v>296</v>
      </c>
      <c r="M72" s="193" t="s">
        <v>296</v>
      </c>
      <c r="N72" s="193" t="s">
        <v>296</v>
      </c>
      <c r="O72" s="193" t="s">
        <v>296</v>
      </c>
      <c r="P72" s="193" t="s">
        <v>296</v>
      </c>
      <c r="Q72" s="119">
        <v>0.32900000000000001</v>
      </c>
      <c r="R72" s="192" t="s">
        <v>296</v>
      </c>
      <c r="S72" s="193" t="s">
        <v>296</v>
      </c>
      <c r="T72" s="193" t="s">
        <v>296</v>
      </c>
      <c r="U72" s="193" t="s">
        <v>296</v>
      </c>
      <c r="V72" s="193" t="s">
        <v>296</v>
      </c>
      <c r="W72" s="193" t="s">
        <v>296</v>
      </c>
      <c r="X72" s="120">
        <v>0.624</v>
      </c>
      <c r="Y72" s="192" t="s">
        <v>296</v>
      </c>
      <c r="Z72" s="193" t="s">
        <v>296</v>
      </c>
      <c r="AA72" s="193" t="s">
        <v>296</v>
      </c>
      <c r="AB72" s="193" t="s">
        <v>296</v>
      </c>
      <c r="AC72" s="193" t="s">
        <v>296</v>
      </c>
      <c r="AD72" s="121">
        <v>0.22900000000000001</v>
      </c>
      <c r="AE72" s="200">
        <f>AD72-X72</f>
        <v>-0.39500000000000002</v>
      </c>
      <c r="AF72" s="193">
        <f>X72/$AD$6</f>
        <v>0.42276422764227645</v>
      </c>
      <c r="AG72" s="201">
        <f>X72/AD72</f>
        <v>2.7248908296943228</v>
      </c>
      <c r="AH72" s="73"/>
      <c r="AI72" s="73"/>
      <c r="AJ72" s="73"/>
      <c r="AK72" s="73"/>
      <c r="AL72" s="73"/>
      <c r="AM72" s="73"/>
      <c r="AN72" s="73"/>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row>
    <row r="73" spans="1:142" ht="15" customHeight="1">
      <c r="A73" s="189" t="s">
        <v>249</v>
      </c>
      <c r="B73" s="190" t="s">
        <v>252</v>
      </c>
      <c r="C73" s="211" t="s">
        <v>264</v>
      </c>
      <c r="D73" s="191">
        <v>80.8</v>
      </c>
      <c r="E73" s="191"/>
      <c r="F73" s="217"/>
      <c r="G73" s="218"/>
      <c r="H73" s="219" t="s">
        <v>130</v>
      </c>
      <c r="I73" s="220" t="s">
        <v>6</v>
      </c>
      <c r="J73" s="244">
        <v>0.39800000000000002</v>
      </c>
      <c r="K73" s="192" t="s">
        <v>296</v>
      </c>
      <c r="L73" s="193" t="s">
        <v>296</v>
      </c>
      <c r="M73" s="193" t="s">
        <v>296</v>
      </c>
      <c r="N73" s="193" t="s">
        <v>296</v>
      </c>
      <c r="O73" s="193" t="s">
        <v>296</v>
      </c>
      <c r="P73" s="193" t="s">
        <v>296</v>
      </c>
      <c r="Q73" s="119">
        <v>33.808</v>
      </c>
      <c r="R73" s="192" t="s">
        <v>296</v>
      </c>
      <c r="S73" s="193" t="s">
        <v>296</v>
      </c>
      <c r="T73" s="193" t="s">
        <v>296</v>
      </c>
      <c r="U73" s="193" t="s">
        <v>296</v>
      </c>
      <c r="V73" s="193" t="s">
        <v>296</v>
      </c>
      <c r="W73" s="193" t="s">
        <v>296</v>
      </c>
      <c r="X73" s="120"/>
      <c r="Y73" s="192" t="s">
        <v>296</v>
      </c>
      <c r="Z73" s="193" t="s">
        <v>296</v>
      </c>
      <c r="AA73" s="193" t="s">
        <v>296</v>
      </c>
      <c r="AB73" s="193" t="s">
        <v>296</v>
      </c>
      <c r="AC73" s="193" t="s">
        <v>296</v>
      </c>
      <c r="AD73" s="121">
        <v>11.744999999999999</v>
      </c>
      <c r="AE73" s="200"/>
      <c r="AF73" s="193"/>
      <c r="AG73" s="201"/>
      <c r="AH73" s="73"/>
      <c r="AI73" s="73"/>
      <c r="AJ73" s="73"/>
      <c r="AK73" s="73"/>
      <c r="AL73" s="73"/>
      <c r="AM73" s="73"/>
      <c r="AN73" s="73"/>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row>
    <row r="74" spans="1:142" ht="15" customHeight="1">
      <c r="A74" s="189" t="s">
        <v>64</v>
      </c>
      <c r="B74" s="190" t="s">
        <v>247</v>
      </c>
      <c r="C74" s="211" t="s">
        <v>264</v>
      </c>
      <c r="D74" s="191">
        <v>67</v>
      </c>
      <c r="E74" s="191"/>
      <c r="F74" s="217"/>
      <c r="G74" s="218"/>
      <c r="H74" s="219" t="s">
        <v>127</v>
      </c>
      <c r="I74" s="220" t="s">
        <v>5</v>
      </c>
      <c r="J74" s="244">
        <v>1463.87</v>
      </c>
      <c r="K74" s="192" t="s">
        <v>296</v>
      </c>
      <c r="L74" s="193" t="s">
        <v>296</v>
      </c>
      <c r="M74" s="193" t="s">
        <v>296</v>
      </c>
      <c r="N74" s="193" t="s">
        <v>296</v>
      </c>
      <c r="O74" s="193" t="s">
        <v>296</v>
      </c>
      <c r="P74" s="193" t="s">
        <v>296</v>
      </c>
      <c r="Q74" s="119">
        <v>1.1080000000000001</v>
      </c>
      <c r="R74" s="192" t="s">
        <v>296</v>
      </c>
      <c r="S74" s="193" t="s">
        <v>296</v>
      </c>
      <c r="T74" s="193" t="s">
        <v>296</v>
      </c>
      <c r="U74" s="193" t="s">
        <v>296</v>
      </c>
      <c r="V74" s="193" t="s">
        <v>296</v>
      </c>
      <c r="W74" s="193" t="s">
        <v>296</v>
      </c>
      <c r="X74" s="120">
        <v>1.1299999999999999</v>
      </c>
      <c r="Y74" s="192" t="s">
        <v>296</v>
      </c>
      <c r="Z74" s="193" t="s">
        <v>296</v>
      </c>
      <c r="AA74" s="193" t="s">
        <v>296</v>
      </c>
      <c r="AB74" s="193" t="s">
        <v>296</v>
      </c>
      <c r="AC74" s="193" t="s">
        <v>296</v>
      </c>
      <c r="AD74" s="121">
        <v>0.38</v>
      </c>
      <c r="AE74" s="200">
        <f>AD74-X74</f>
        <v>-0.74999999999999989</v>
      </c>
      <c r="AF74" s="193">
        <f>X74/$AD$6</f>
        <v>0.76558265582655816</v>
      </c>
      <c r="AG74" s="201">
        <f>X74/AD74</f>
        <v>2.9736842105263155</v>
      </c>
      <c r="AH74" s="73"/>
      <c r="AI74" s="73"/>
      <c r="AJ74" s="73"/>
      <c r="AK74" s="73"/>
      <c r="AL74" s="73"/>
      <c r="AM74" s="73"/>
      <c r="AN74" s="73"/>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row>
    <row r="75" spans="1:142" ht="15" customHeight="1">
      <c r="A75" s="189" t="s">
        <v>63</v>
      </c>
      <c r="B75" s="190" t="s">
        <v>247</v>
      </c>
      <c r="C75" s="211" t="s">
        <v>264</v>
      </c>
      <c r="D75" s="191">
        <v>70.2</v>
      </c>
      <c r="E75" s="191"/>
      <c r="F75" s="217"/>
      <c r="G75" s="218"/>
      <c r="H75" s="219" t="s">
        <v>127</v>
      </c>
      <c r="I75" s="220" t="s">
        <v>5</v>
      </c>
      <c r="J75" s="244">
        <v>285.721</v>
      </c>
      <c r="K75" s="192" t="s">
        <v>296</v>
      </c>
      <c r="L75" s="193" t="s">
        <v>296</v>
      </c>
      <c r="M75" s="193" t="s">
        <v>296</v>
      </c>
      <c r="N75" s="193" t="s">
        <v>296</v>
      </c>
      <c r="O75" s="193" t="s">
        <v>296</v>
      </c>
      <c r="P75" s="193" t="s">
        <v>296</v>
      </c>
      <c r="Q75" s="119">
        <v>1.8340000000000001</v>
      </c>
      <c r="R75" s="192" t="s">
        <v>296</v>
      </c>
      <c r="S75" s="193" t="s">
        <v>296</v>
      </c>
      <c r="T75" s="193" t="s">
        <v>296</v>
      </c>
      <c r="U75" s="193" t="s">
        <v>296</v>
      </c>
      <c r="V75" s="193" t="s">
        <v>296</v>
      </c>
      <c r="W75" s="193" t="s">
        <v>296</v>
      </c>
      <c r="X75" s="120">
        <v>1.659</v>
      </c>
      <c r="Y75" s="192" t="s">
        <v>296</v>
      </c>
      <c r="Z75" s="193" t="s">
        <v>296</v>
      </c>
      <c r="AA75" s="193" t="s">
        <v>296</v>
      </c>
      <c r="AB75" s="193" t="s">
        <v>296</v>
      </c>
      <c r="AC75" s="193" t="s">
        <v>296</v>
      </c>
      <c r="AD75" s="121">
        <v>1.147</v>
      </c>
      <c r="AE75" s="200">
        <f>AD75-X75</f>
        <v>-0.51200000000000001</v>
      </c>
      <c r="AF75" s="193">
        <f>X75/$AD$6</f>
        <v>1.1239837398373984</v>
      </c>
      <c r="AG75" s="201">
        <f>X75/AD75</f>
        <v>1.4463818657367045</v>
      </c>
      <c r="AH75" s="73"/>
      <c r="AI75" s="73"/>
      <c r="AJ75" s="73"/>
      <c r="AK75" s="73"/>
      <c r="AL75" s="73"/>
      <c r="AM75" s="73"/>
      <c r="AN75" s="73"/>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row>
    <row r="76" spans="1:142" ht="15" customHeight="1">
      <c r="A76" s="189" t="s">
        <v>77</v>
      </c>
      <c r="B76" s="190" t="s">
        <v>248</v>
      </c>
      <c r="C76" s="211" t="s">
        <v>264</v>
      </c>
      <c r="D76" s="191">
        <v>63.9</v>
      </c>
      <c r="E76" s="191"/>
      <c r="F76" s="217"/>
      <c r="G76" s="218"/>
      <c r="H76" s="219" t="s">
        <v>128</v>
      </c>
      <c r="I76" s="220" t="s">
        <v>5</v>
      </c>
      <c r="J76" s="244">
        <v>47.021000000000001</v>
      </c>
      <c r="K76" s="192" t="s">
        <v>296</v>
      </c>
      <c r="L76" s="193" t="s">
        <v>296</v>
      </c>
      <c r="M76" s="193" t="s">
        <v>296</v>
      </c>
      <c r="N76" s="193" t="s">
        <v>296</v>
      </c>
      <c r="O76" s="193" t="s">
        <v>296</v>
      </c>
      <c r="P76" s="193" t="s">
        <v>296</v>
      </c>
      <c r="Q76" s="119">
        <v>1.581</v>
      </c>
      <c r="R76" s="192" t="s">
        <v>296</v>
      </c>
      <c r="S76" s="193" t="s">
        <v>296</v>
      </c>
      <c r="T76" s="193" t="s">
        <v>296</v>
      </c>
      <c r="U76" s="193" t="s">
        <v>296</v>
      </c>
      <c r="V76" s="193" t="s">
        <v>296</v>
      </c>
      <c r="W76" s="193" t="s">
        <v>296</v>
      </c>
      <c r="X76" s="120">
        <v>2.0179999999999998</v>
      </c>
      <c r="Y76" s="192" t="s">
        <v>296</v>
      </c>
      <c r="Z76" s="193" t="s">
        <v>296</v>
      </c>
      <c r="AA76" s="193" t="s">
        <v>296</v>
      </c>
      <c r="AB76" s="193" t="s">
        <v>296</v>
      </c>
      <c r="AC76" s="193" t="s">
        <v>296</v>
      </c>
      <c r="AD76" s="121">
        <v>0.29099999999999998</v>
      </c>
      <c r="AE76" s="200">
        <f>AD76-X76</f>
        <v>-1.7269999999999999</v>
      </c>
      <c r="AF76" s="193">
        <f>X76/$AD$6</f>
        <v>1.3672086720867207</v>
      </c>
      <c r="AG76" s="201">
        <f>X76/AD76</f>
        <v>6.9347079037800681</v>
      </c>
      <c r="AH76" s="73"/>
      <c r="AI76" s="73"/>
      <c r="AJ76" s="73"/>
      <c r="AK76" s="73"/>
      <c r="AL76" s="73"/>
      <c r="AM76" s="73"/>
      <c r="AN76" s="73"/>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row>
    <row r="77" spans="1:142" ht="15" customHeight="1">
      <c r="A77" s="189" t="s">
        <v>76</v>
      </c>
      <c r="B77" s="190" t="s">
        <v>247</v>
      </c>
      <c r="C77" s="211" t="s">
        <v>264</v>
      </c>
      <c r="D77" s="191">
        <v>74.5</v>
      </c>
      <c r="E77" s="191"/>
      <c r="F77" s="217"/>
      <c r="G77" s="218"/>
      <c r="H77" s="219" t="s">
        <v>128</v>
      </c>
      <c r="I77" s="220" t="s">
        <v>6</v>
      </c>
      <c r="J77" s="244">
        <v>9.5169999999999995</v>
      </c>
      <c r="K77" s="192" t="s">
        <v>296</v>
      </c>
      <c r="L77" s="193" t="s">
        <v>296</v>
      </c>
      <c r="M77" s="193" t="s">
        <v>296</v>
      </c>
      <c r="N77" s="193" t="s">
        <v>296</v>
      </c>
      <c r="O77" s="193" t="s">
        <v>296</v>
      </c>
      <c r="P77" s="193" t="s">
        <v>296</v>
      </c>
      <c r="Q77" s="119">
        <v>2.1779999999999999</v>
      </c>
      <c r="R77" s="192" t="s">
        <v>296</v>
      </c>
      <c r="S77" s="193" t="s">
        <v>296</v>
      </c>
      <c r="T77" s="193" t="s">
        <v>296</v>
      </c>
      <c r="U77" s="193" t="s">
        <v>296</v>
      </c>
      <c r="V77" s="193" t="s">
        <v>296</v>
      </c>
      <c r="W77" s="193" t="s">
        <v>296</v>
      </c>
      <c r="X77" s="120">
        <v>3.9830000000000001</v>
      </c>
      <c r="Y77" s="192" t="s">
        <v>296</v>
      </c>
      <c r="Z77" s="193" t="s">
        <v>296</v>
      </c>
      <c r="AA77" s="193" t="s">
        <v>296</v>
      </c>
      <c r="AB77" s="193" t="s">
        <v>296</v>
      </c>
      <c r="AC77" s="193" t="s">
        <v>296</v>
      </c>
      <c r="AD77" s="121">
        <v>0.19400000000000001</v>
      </c>
      <c r="AE77" s="200">
        <f>AD77-X77</f>
        <v>-3.7890000000000001</v>
      </c>
      <c r="AF77" s="193">
        <f>X77/$AD$6</f>
        <v>2.698509485094851</v>
      </c>
      <c r="AG77" s="201">
        <f>X77/AD77</f>
        <v>20.530927835051546</v>
      </c>
      <c r="AH77" s="73"/>
      <c r="AI77" s="73"/>
      <c r="AJ77" s="73"/>
      <c r="AK77" s="73"/>
      <c r="AL77" s="73"/>
      <c r="AM77" s="73"/>
      <c r="AN77" s="7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row>
    <row r="78" spans="1:142" ht="15" customHeight="1">
      <c r="A78" s="189" t="s">
        <v>24</v>
      </c>
      <c r="B78" s="190" t="s">
        <v>247</v>
      </c>
      <c r="C78" s="211" t="s">
        <v>264</v>
      </c>
      <c r="D78" s="191">
        <v>80.3</v>
      </c>
      <c r="E78" s="191"/>
      <c r="F78" s="217"/>
      <c r="G78" s="218"/>
      <c r="H78" s="219" t="s">
        <v>195</v>
      </c>
      <c r="I78" s="220" t="s">
        <v>6</v>
      </c>
      <c r="J78" s="244">
        <v>59.18</v>
      </c>
      <c r="K78" s="192" t="s">
        <v>296</v>
      </c>
      <c r="L78" s="193" t="s">
        <v>296</v>
      </c>
      <c r="M78" s="193" t="s">
        <v>296</v>
      </c>
      <c r="N78" s="193" t="s">
        <v>296</v>
      </c>
      <c r="O78" s="193" t="s">
        <v>296</v>
      </c>
      <c r="P78" s="193" t="s">
        <v>296</v>
      </c>
      <c r="Q78" s="119">
        <v>2.2029999999999998</v>
      </c>
      <c r="R78" s="192" t="s">
        <v>296</v>
      </c>
      <c r="S78" s="193" t="s">
        <v>296</v>
      </c>
      <c r="T78" s="193" t="s">
        <v>296</v>
      </c>
      <c r="U78" s="193" t="s">
        <v>296</v>
      </c>
      <c r="V78" s="193" t="s">
        <v>296</v>
      </c>
      <c r="W78" s="193" t="s">
        <v>296</v>
      </c>
      <c r="X78" s="120">
        <v>3.97</v>
      </c>
      <c r="Y78" s="192" t="s">
        <v>296</v>
      </c>
      <c r="Z78" s="193" t="s">
        <v>296</v>
      </c>
      <c r="AA78" s="193" t="s">
        <v>296</v>
      </c>
      <c r="AB78" s="193" t="s">
        <v>296</v>
      </c>
      <c r="AC78" s="193" t="s">
        <v>296</v>
      </c>
      <c r="AD78" s="121">
        <v>0.98</v>
      </c>
      <c r="AE78" s="200">
        <f>AD78-X78</f>
        <v>-2.99</v>
      </c>
      <c r="AF78" s="193">
        <f>X78/$AD$6</f>
        <v>2.6897018970189706</v>
      </c>
      <c r="AG78" s="201">
        <f>X78/AD78</f>
        <v>4.0510204081632653</v>
      </c>
      <c r="AH78" s="73"/>
      <c r="AI78" s="73"/>
      <c r="AJ78" s="73"/>
      <c r="AK78" s="73"/>
      <c r="AL78" s="73"/>
      <c r="AM78" s="73"/>
      <c r="AN78" s="7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row>
    <row r="79" spans="1:142" ht="15" customHeight="1">
      <c r="A79" s="189" t="s">
        <v>36</v>
      </c>
      <c r="B79" s="190" t="s">
        <v>248</v>
      </c>
      <c r="C79" s="211" t="s">
        <v>264</v>
      </c>
      <c r="D79" s="191">
        <v>69.8</v>
      </c>
      <c r="E79" s="191"/>
      <c r="F79" s="217"/>
      <c r="G79" s="218"/>
      <c r="H79" s="219" t="s">
        <v>189</v>
      </c>
      <c r="I79" s="220" t="s">
        <v>8</v>
      </c>
      <c r="J79" s="244">
        <v>2.8370000000000002</v>
      </c>
      <c r="K79" s="192" t="s">
        <v>296</v>
      </c>
      <c r="L79" s="193" t="s">
        <v>296</v>
      </c>
      <c r="M79" s="193" t="s">
        <v>296</v>
      </c>
      <c r="N79" s="193" t="s">
        <v>296</v>
      </c>
      <c r="O79" s="193" t="s">
        <v>296</v>
      </c>
      <c r="P79" s="193" t="s">
        <v>296</v>
      </c>
      <c r="Q79" s="119">
        <v>1.1339999999999999</v>
      </c>
      <c r="R79" s="192" t="s">
        <v>296</v>
      </c>
      <c r="S79" s="193" t="s">
        <v>296</v>
      </c>
      <c r="T79" s="193" t="s">
        <v>296</v>
      </c>
      <c r="U79" s="193" t="s">
        <v>296</v>
      </c>
      <c r="V79" s="193" t="s">
        <v>296</v>
      </c>
      <c r="W79" s="193" t="s">
        <v>296</v>
      </c>
      <c r="X79" s="120">
        <v>1.948</v>
      </c>
      <c r="Y79" s="192" t="s">
        <v>296</v>
      </c>
      <c r="Z79" s="193" t="s">
        <v>296</v>
      </c>
      <c r="AA79" s="193" t="s">
        <v>296</v>
      </c>
      <c r="AB79" s="193" t="s">
        <v>296</v>
      </c>
      <c r="AC79" s="193" t="s">
        <v>296</v>
      </c>
      <c r="AD79" s="121">
        <v>0.52200000000000002</v>
      </c>
      <c r="AE79" s="200">
        <f>AD79-X79</f>
        <v>-1.4259999999999999</v>
      </c>
      <c r="AF79" s="193">
        <f>X79/$AD$6</f>
        <v>1.3197831978319783</v>
      </c>
      <c r="AG79" s="201">
        <f>X79/AD79</f>
        <v>3.7318007662835249</v>
      </c>
      <c r="AH79" s="73"/>
      <c r="AI79" s="73"/>
      <c r="AJ79" s="73"/>
      <c r="AK79" s="73"/>
      <c r="AL79" s="73"/>
      <c r="AM79" s="73"/>
      <c r="AN79" s="7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row>
    <row r="80" spans="1:142" ht="15" customHeight="1">
      <c r="A80" s="189" t="s">
        <v>62</v>
      </c>
      <c r="B80" s="190" t="s">
        <v>247</v>
      </c>
      <c r="C80" s="211" t="s">
        <v>264</v>
      </c>
      <c r="D80" s="191">
        <v>80.7</v>
      </c>
      <c r="E80" s="191"/>
      <c r="F80" s="217"/>
      <c r="G80" s="218"/>
      <c r="H80" s="219" t="s">
        <v>127</v>
      </c>
      <c r="I80" s="220" t="s">
        <v>6</v>
      </c>
      <c r="J80" s="244">
        <v>123.10299999999999</v>
      </c>
      <c r="K80" s="192" t="s">
        <v>296</v>
      </c>
      <c r="L80" s="193" t="s">
        <v>296</v>
      </c>
      <c r="M80" s="193" t="s">
        <v>296</v>
      </c>
      <c r="N80" s="193" t="s">
        <v>296</v>
      </c>
      <c r="O80" s="193" t="s">
        <v>296</v>
      </c>
      <c r="P80" s="193" t="s">
        <v>296</v>
      </c>
      <c r="Q80" s="119">
        <v>2.996</v>
      </c>
      <c r="R80" s="192" t="s">
        <v>296</v>
      </c>
      <c r="S80" s="193" t="s">
        <v>296</v>
      </c>
      <c r="T80" s="193" t="s">
        <v>296</v>
      </c>
      <c r="U80" s="193" t="s">
        <v>296</v>
      </c>
      <c r="V80" s="193" t="s">
        <v>296</v>
      </c>
      <c r="W80" s="193" t="s">
        <v>296</v>
      </c>
      <c r="X80" s="120">
        <v>3.9359999999999999</v>
      </c>
      <c r="Y80" s="192" t="s">
        <v>296</v>
      </c>
      <c r="Z80" s="193" t="s">
        <v>296</v>
      </c>
      <c r="AA80" s="193" t="s">
        <v>296</v>
      </c>
      <c r="AB80" s="193" t="s">
        <v>296</v>
      </c>
      <c r="AC80" s="193" t="s">
        <v>296</v>
      </c>
      <c r="AD80" s="121">
        <v>0.67200000000000004</v>
      </c>
      <c r="AE80" s="202">
        <f>AD80-X80</f>
        <v>-3.2639999999999998</v>
      </c>
      <c r="AF80" s="193">
        <f>X80/$AD$6</f>
        <v>2.6666666666666665</v>
      </c>
      <c r="AG80" s="201">
        <f>X80/AD80</f>
        <v>5.8571428571428568</v>
      </c>
      <c r="AH80" s="73"/>
      <c r="AI80" s="73"/>
      <c r="AJ80" s="73"/>
      <c r="AK80" s="73"/>
      <c r="AL80" s="73"/>
      <c r="AM80" s="73"/>
      <c r="AN80" s="7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row>
    <row r="81" spans="1:142" ht="15" customHeight="1">
      <c r="A81" s="189" t="s">
        <v>75</v>
      </c>
      <c r="B81" s="190" t="s">
        <v>247</v>
      </c>
      <c r="C81" s="211" t="s">
        <v>264</v>
      </c>
      <c r="D81" s="191">
        <v>71</v>
      </c>
      <c r="E81" s="191"/>
      <c r="F81" s="217"/>
      <c r="G81" s="221"/>
      <c r="H81" s="219" t="s">
        <v>128</v>
      </c>
      <c r="I81" s="220" t="s">
        <v>8</v>
      </c>
      <c r="J81" s="244">
        <v>11.521000000000001</v>
      </c>
      <c r="K81" s="192" t="s">
        <v>296</v>
      </c>
      <c r="L81" s="193" t="s">
        <v>296</v>
      </c>
      <c r="M81" s="193" t="s">
        <v>296</v>
      </c>
      <c r="N81" s="193" t="s">
        <v>296</v>
      </c>
      <c r="O81" s="193" t="s">
        <v>296</v>
      </c>
      <c r="P81" s="193" t="s">
        <v>296</v>
      </c>
      <c r="Q81" s="119">
        <v>0.86499999999999999</v>
      </c>
      <c r="R81" s="192" t="s">
        <v>296</v>
      </c>
      <c r="S81" s="193" t="s">
        <v>296</v>
      </c>
      <c r="T81" s="193" t="s">
        <v>296</v>
      </c>
      <c r="U81" s="193" t="s">
        <v>296</v>
      </c>
      <c r="V81" s="193" t="s">
        <v>296</v>
      </c>
      <c r="W81" s="193" t="s">
        <v>296</v>
      </c>
      <c r="X81" s="120">
        <v>1.375</v>
      </c>
      <c r="Y81" s="192" t="s">
        <v>296</v>
      </c>
      <c r="Z81" s="193" t="s">
        <v>296</v>
      </c>
      <c r="AA81" s="193" t="s">
        <v>296</v>
      </c>
      <c r="AB81" s="193" t="s">
        <v>296</v>
      </c>
      <c r="AC81" s="193" t="s">
        <v>296</v>
      </c>
      <c r="AD81" s="121">
        <v>0.157</v>
      </c>
      <c r="AE81" s="202">
        <f>AD81-X81</f>
        <v>-1.218</v>
      </c>
      <c r="AF81" s="193">
        <f>X81/$AD$6</f>
        <v>0.93157181571815717</v>
      </c>
      <c r="AG81" s="201">
        <f>X81/AD81</f>
        <v>8.7579617834394909</v>
      </c>
      <c r="AH81" s="73"/>
      <c r="AI81" s="73"/>
      <c r="AJ81" s="73"/>
      <c r="AK81" s="73"/>
      <c r="AL81" s="73"/>
      <c r="AM81" s="73"/>
      <c r="AN81" s="7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row>
    <row r="82" spans="1:142" ht="15" customHeight="1">
      <c r="A82" s="189" t="s">
        <v>97</v>
      </c>
      <c r="B82" s="190" t="s">
        <v>247</v>
      </c>
      <c r="C82" s="211" t="s">
        <v>264</v>
      </c>
      <c r="D82" s="191">
        <v>61.9</v>
      </c>
      <c r="E82" s="191"/>
      <c r="F82" s="217"/>
      <c r="G82" s="218"/>
      <c r="H82" s="219" t="s">
        <v>126</v>
      </c>
      <c r="I82" s="220" t="s">
        <v>37</v>
      </c>
      <c r="J82" s="244">
        <v>57.531999999999996</v>
      </c>
      <c r="K82" s="192" t="s">
        <v>296</v>
      </c>
      <c r="L82" s="193" t="s">
        <v>296</v>
      </c>
      <c r="M82" s="193" t="s">
        <v>296</v>
      </c>
      <c r="N82" s="193" t="s">
        <v>296</v>
      </c>
      <c r="O82" s="193" t="s">
        <v>296</v>
      </c>
      <c r="P82" s="193" t="s">
        <v>296</v>
      </c>
      <c r="Q82" s="119">
        <v>0.78900000000000003</v>
      </c>
      <c r="R82" s="192" t="s">
        <v>296</v>
      </c>
      <c r="S82" s="193" t="s">
        <v>296</v>
      </c>
      <c r="T82" s="193" t="s">
        <v>296</v>
      </c>
      <c r="U82" s="193" t="s">
        <v>296</v>
      </c>
      <c r="V82" s="193" t="s">
        <v>296</v>
      </c>
      <c r="W82" s="193" t="s">
        <v>296</v>
      </c>
      <c r="X82" s="120">
        <v>0.99299999999999999</v>
      </c>
      <c r="Y82" s="192" t="s">
        <v>296</v>
      </c>
      <c r="Z82" s="193" t="s">
        <v>296</v>
      </c>
      <c r="AA82" s="193" t="s">
        <v>296</v>
      </c>
      <c r="AB82" s="193" t="s">
        <v>296</v>
      </c>
      <c r="AC82" s="193" t="s">
        <v>296</v>
      </c>
      <c r="AD82" s="121">
        <v>0.505</v>
      </c>
      <c r="AE82" s="202">
        <f>AD82-X82</f>
        <v>-0.48799999999999999</v>
      </c>
      <c r="AF82" s="193">
        <f>X82/$AD$6</f>
        <v>0.67276422764227639</v>
      </c>
      <c r="AG82" s="201">
        <f>X82/AD82</f>
        <v>1.9663366336633663</v>
      </c>
      <c r="AH82" s="73"/>
      <c r="AI82" s="73"/>
      <c r="AJ82" s="73"/>
      <c r="AK82" s="73"/>
      <c r="AL82" s="73"/>
      <c r="AM82" s="73"/>
      <c r="AN82" s="7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row>
    <row r="83" spans="1:142" ht="15" customHeight="1">
      <c r="A83" s="189" t="s">
        <v>61</v>
      </c>
      <c r="B83" s="190" t="s">
        <v>247</v>
      </c>
      <c r="C83" s="211" t="s">
        <v>264</v>
      </c>
      <c r="D83" s="191">
        <v>78.099999999999994</v>
      </c>
      <c r="E83" s="191"/>
      <c r="F83" s="217"/>
      <c r="G83" s="221"/>
      <c r="H83" s="219" t="s">
        <v>127</v>
      </c>
      <c r="I83" s="220" t="s">
        <v>6</v>
      </c>
      <c r="J83" s="244">
        <v>51.667000000000002</v>
      </c>
      <c r="K83" s="192" t="s">
        <v>296</v>
      </c>
      <c r="L83" s="193" t="s">
        <v>296</v>
      </c>
      <c r="M83" s="193" t="s">
        <v>296</v>
      </c>
      <c r="N83" s="193" t="s">
        <v>296</v>
      </c>
      <c r="O83" s="193" t="s">
        <v>296</v>
      </c>
      <c r="P83" s="193" t="s">
        <v>296</v>
      </c>
      <c r="Q83" s="119">
        <v>4.234</v>
      </c>
      <c r="R83" s="192" t="s">
        <v>296</v>
      </c>
      <c r="S83" s="193" t="s">
        <v>296</v>
      </c>
      <c r="T83" s="193" t="s">
        <v>296</v>
      </c>
      <c r="U83" s="193" t="s">
        <v>296</v>
      </c>
      <c r="V83" s="193" t="s">
        <v>296</v>
      </c>
      <c r="W83" s="193" t="s">
        <v>296</v>
      </c>
      <c r="X83" s="120">
        <v>5.1059999999999999</v>
      </c>
      <c r="Y83" s="192" t="s">
        <v>296</v>
      </c>
      <c r="Z83" s="193" t="s">
        <v>296</v>
      </c>
      <c r="AA83" s="193" t="s">
        <v>296</v>
      </c>
      <c r="AB83" s="193" t="s">
        <v>296</v>
      </c>
      <c r="AC83" s="193" t="s">
        <v>296</v>
      </c>
      <c r="AD83" s="121">
        <v>0.65100000000000002</v>
      </c>
      <c r="AE83" s="202">
        <f>AD83-X83</f>
        <v>-4.4550000000000001</v>
      </c>
      <c r="AF83" s="193">
        <f>X83/$AD$6</f>
        <v>3.4593495934959351</v>
      </c>
      <c r="AG83" s="201">
        <f>X83/AD83</f>
        <v>7.8433179723502295</v>
      </c>
      <c r="AH83" s="73"/>
      <c r="AI83" s="73"/>
      <c r="AJ83" s="73"/>
      <c r="AK83" s="73"/>
      <c r="AL83" s="73"/>
      <c r="AM83" s="73"/>
      <c r="AN83" s="73"/>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row>
    <row r="84" spans="1:142" ht="15" customHeight="1">
      <c r="A84" s="189" t="s">
        <v>60</v>
      </c>
      <c r="B84" s="190" t="s">
        <v>248</v>
      </c>
      <c r="C84" s="211" t="s">
        <v>264</v>
      </c>
      <c r="D84" s="191">
        <v>62.6</v>
      </c>
      <c r="E84" s="191"/>
      <c r="F84" s="217"/>
      <c r="G84" s="221"/>
      <c r="H84" s="219" t="s">
        <v>127</v>
      </c>
      <c r="I84" s="220" t="s">
        <v>5</v>
      </c>
      <c r="J84" s="244">
        <v>7.8730000000000002</v>
      </c>
      <c r="K84" s="192" t="s">
        <v>296</v>
      </c>
      <c r="L84" s="193" t="s">
        <v>296</v>
      </c>
      <c r="M84" s="193" t="s">
        <v>296</v>
      </c>
      <c r="N84" s="193" t="s">
        <v>296</v>
      </c>
      <c r="O84" s="193" t="s">
        <v>296</v>
      </c>
      <c r="P84" s="193" t="s">
        <v>296</v>
      </c>
      <c r="Q84" s="119">
        <v>2.0819999999999999</v>
      </c>
      <c r="R84" s="192" t="s">
        <v>296</v>
      </c>
      <c r="S84" s="193" t="s">
        <v>296</v>
      </c>
      <c r="T84" s="193" t="s">
        <v>296</v>
      </c>
      <c r="U84" s="193" t="s">
        <v>296</v>
      </c>
      <c r="V84" s="193" t="s">
        <v>296</v>
      </c>
      <c r="W84" s="193" t="s">
        <v>296</v>
      </c>
      <c r="X84" s="120">
        <v>0.94</v>
      </c>
      <c r="Y84" s="192" t="s">
        <v>296</v>
      </c>
      <c r="Z84" s="193" t="s">
        <v>296</v>
      </c>
      <c r="AA84" s="193" t="s">
        <v>296</v>
      </c>
      <c r="AB84" s="193" t="s">
        <v>296</v>
      </c>
      <c r="AC84" s="193" t="s">
        <v>296</v>
      </c>
      <c r="AD84" s="121">
        <v>1.5109999999999999</v>
      </c>
      <c r="AE84" s="202">
        <f>AD84-X84</f>
        <v>0.57099999999999995</v>
      </c>
      <c r="AF84" s="193">
        <f>X84/$AD$6</f>
        <v>0.63685636856368566</v>
      </c>
      <c r="AG84" s="201">
        <f>X84/AD84</f>
        <v>0.62210456651224355</v>
      </c>
      <c r="AH84" s="73"/>
      <c r="AI84" s="73"/>
      <c r="AJ84" s="73"/>
      <c r="AK84" s="73"/>
      <c r="AL84" s="73"/>
      <c r="AM84" s="73"/>
      <c r="AN84" s="73"/>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row>
    <row r="85" spans="1:142" ht="15" customHeight="1">
      <c r="A85" s="189" t="s">
        <v>23</v>
      </c>
      <c r="B85" s="190" t="s">
        <v>248</v>
      </c>
      <c r="C85" s="211" t="s">
        <v>264</v>
      </c>
      <c r="D85" s="191">
        <v>81.2</v>
      </c>
      <c r="E85" s="191"/>
      <c r="F85" s="217"/>
      <c r="G85" s="218"/>
      <c r="H85" s="219" t="s">
        <v>195</v>
      </c>
      <c r="I85" s="220" t="s">
        <v>6</v>
      </c>
      <c r="J85" s="244">
        <v>1.8540000000000001</v>
      </c>
      <c r="K85" s="192" t="s">
        <v>296</v>
      </c>
      <c r="L85" s="193" t="s">
        <v>296</v>
      </c>
      <c r="M85" s="193" t="s">
        <v>296</v>
      </c>
      <c r="N85" s="193" t="s">
        <v>296</v>
      </c>
      <c r="O85" s="193" t="s">
        <v>296</v>
      </c>
      <c r="P85" s="193" t="s">
        <v>296</v>
      </c>
      <c r="Q85" s="119">
        <v>9.17</v>
      </c>
      <c r="R85" s="192" t="s">
        <v>296</v>
      </c>
      <c r="S85" s="193" t="s">
        <v>296</v>
      </c>
      <c r="T85" s="193" t="s">
        <v>296</v>
      </c>
      <c r="U85" s="193" t="s">
        <v>296</v>
      </c>
      <c r="V85" s="193" t="s">
        <v>296</v>
      </c>
      <c r="W85" s="193" t="s">
        <v>296</v>
      </c>
      <c r="X85" s="120">
        <v>6.5190000000000001</v>
      </c>
      <c r="Y85" s="192" t="s">
        <v>296</v>
      </c>
      <c r="Z85" s="193" t="s">
        <v>296</v>
      </c>
      <c r="AA85" s="193" t="s">
        <v>296</v>
      </c>
      <c r="AB85" s="193" t="s">
        <v>296</v>
      </c>
      <c r="AC85" s="193" t="s">
        <v>296</v>
      </c>
      <c r="AD85" s="121">
        <v>8.9220000000000006</v>
      </c>
      <c r="AE85" s="202">
        <f>AD85-X85</f>
        <v>2.4030000000000005</v>
      </c>
      <c r="AF85" s="193">
        <f>X85/$AD$6</f>
        <v>4.416666666666667</v>
      </c>
      <c r="AG85" s="201">
        <f>X85/AD85</f>
        <v>0.73066577000672495</v>
      </c>
      <c r="AH85" s="73"/>
      <c r="AI85" s="73"/>
      <c r="AJ85" s="73"/>
      <c r="AK85" s="73"/>
      <c r="AL85" s="73"/>
      <c r="AM85" s="73"/>
      <c r="AN85" s="73"/>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row>
    <row r="86" spans="1:142" ht="15" customHeight="1">
      <c r="A86" s="189" t="s">
        <v>74</v>
      </c>
      <c r="B86" s="190" t="s">
        <v>248</v>
      </c>
      <c r="C86" s="211" t="s">
        <v>264</v>
      </c>
      <c r="D86" s="191">
        <v>61.7</v>
      </c>
      <c r="E86" s="191"/>
      <c r="F86" s="217"/>
      <c r="G86" s="218"/>
      <c r="H86" s="219" t="s">
        <v>128</v>
      </c>
      <c r="I86" s="220" t="s">
        <v>8</v>
      </c>
      <c r="J86" s="244">
        <v>5.8490000000000002</v>
      </c>
      <c r="K86" s="192" t="s">
        <v>296</v>
      </c>
      <c r="L86" s="193" t="s">
        <v>296</v>
      </c>
      <c r="M86" s="193" t="s">
        <v>296</v>
      </c>
      <c r="N86" s="193" t="s">
        <v>296</v>
      </c>
      <c r="O86" s="193" t="s">
        <v>296</v>
      </c>
      <c r="P86" s="193" t="s">
        <v>296</v>
      </c>
      <c r="Q86" s="119">
        <v>0.96299999999999997</v>
      </c>
      <c r="R86" s="192" t="s">
        <v>296</v>
      </c>
      <c r="S86" s="193" t="s">
        <v>296</v>
      </c>
      <c r="T86" s="193" t="s">
        <v>296</v>
      </c>
      <c r="U86" s="193" t="s">
        <v>296</v>
      </c>
      <c r="V86" s="193" t="s">
        <v>296</v>
      </c>
      <c r="W86" s="193" t="s">
        <v>296</v>
      </c>
      <c r="X86" s="120">
        <v>2.1640000000000001</v>
      </c>
      <c r="Y86" s="192" t="s">
        <v>296</v>
      </c>
      <c r="Z86" s="193" t="s">
        <v>296</v>
      </c>
      <c r="AA86" s="193" t="s">
        <v>296</v>
      </c>
      <c r="AB86" s="193" t="s">
        <v>296</v>
      </c>
      <c r="AC86" s="193" t="s">
        <v>296</v>
      </c>
      <c r="AD86" s="121">
        <v>0.32100000000000001</v>
      </c>
      <c r="AE86" s="202">
        <f>AD86-X86</f>
        <v>-1.8430000000000002</v>
      </c>
      <c r="AF86" s="193">
        <f>X86/$AD$6</f>
        <v>1.4661246612466126</v>
      </c>
      <c r="AG86" s="201">
        <f>X86/AD86</f>
        <v>6.7414330218068539</v>
      </c>
      <c r="AH86" s="73"/>
      <c r="AI86" s="73"/>
      <c r="AJ86" s="73"/>
      <c r="AK86" s="73"/>
      <c r="AL86" s="73"/>
      <c r="AM86" s="73"/>
      <c r="AN86" s="73"/>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row>
    <row r="87" spans="1:142" ht="15" customHeight="1">
      <c r="A87" s="189" t="s">
        <v>96</v>
      </c>
      <c r="B87" s="190" t="s">
        <v>248</v>
      </c>
      <c r="C87" s="211" t="s">
        <v>264</v>
      </c>
      <c r="D87" s="191">
        <v>52.5</v>
      </c>
      <c r="E87" s="191"/>
      <c r="F87" s="217"/>
      <c r="G87" s="221"/>
      <c r="H87" s="219" t="s">
        <v>126</v>
      </c>
      <c r="I87" s="220" t="s">
        <v>37</v>
      </c>
      <c r="J87" s="244">
        <v>5.7309999999999999</v>
      </c>
      <c r="K87" s="192" t="s">
        <v>296</v>
      </c>
      <c r="L87" s="193" t="s">
        <v>296</v>
      </c>
      <c r="M87" s="193" t="s">
        <v>296</v>
      </c>
      <c r="N87" s="193" t="s">
        <v>296</v>
      </c>
      <c r="O87" s="193" t="s">
        <v>296</v>
      </c>
      <c r="P87" s="193" t="s">
        <v>296</v>
      </c>
      <c r="Q87" s="119">
        <v>1.006</v>
      </c>
      <c r="R87" s="192" t="s">
        <v>296</v>
      </c>
      <c r="S87" s="193" t="s">
        <v>296</v>
      </c>
      <c r="T87" s="193" t="s">
        <v>296</v>
      </c>
      <c r="U87" s="193" t="s">
        <v>296</v>
      </c>
      <c r="V87" s="193" t="s">
        <v>296</v>
      </c>
      <c r="W87" s="193" t="s">
        <v>296</v>
      </c>
      <c r="X87" s="120">
        <v>1.4530000000000001</v>
      </c>
      <c r="Y87" s="192" t="s">
        <v>296</v>
      </c>
      <c r="Z87" s="193" t="s">
        <v>296</v>
      </c>
      <c r="AA87" s="193" t="s">
        <v>296</v>
      </c>
      <c r="AB87" s="193" t="s">
        <v>296</v>
      </c>
      <c r="AC87" s="193" t="s">
        <v>296</v>
      </c>
      <c r="AD87" s="121">
        <v>2.4969999999999999</v>
      </c>
      <c r="AE87" s="202">
        <f>AD87-X87</f>
        <v>1.0439999999999998</v>
      </c>
      <c r="AF87" s="193">
        <f>X87/$AD$6</f>
        <v>0.98441734417344184</v>
      </c>
      <c r="AG87" s="201">
        <f>X87/AD87</f>
        <v>0.58189827793352022</v>
      </c>
      <c r="AH87" s="73"/>
      <c r="AI87" s="73"/>
      <c r="AJ87" s="73"/>
      <c r="AK87" s="73"/>
      <c r="AL87" s="73"/>
      <c r="AM87" s="73"/>
      <c r="AN87" s="73"/>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row>
    <row r="88" spans="1:142" ht="15" customHeight="1">
      <c r="A88" s="189" t="s">
        <v>22</v>
      </c>
      <c r="B88" s="190" t="s">
        <v>247</v>
      </c>
      <c r="C88" s="211" t="s">
        <v>264</v>
      </c>
      <c r="D88" s="191">
        <v>78.8</v>
      </c>
      <c r="E88" s="191"/>
      <c r="F88" s="217"/>
      <c r="G88" s="218"/>
      <c r="H88" s="219" t="s">
        <v>195</v>
      </c>
      <c r="I88" s="220" t="s">
        <v>8</v>
      </c>
      <c r="J88" s="244">
        <v>2.83</v>
      </c>
      <c r="K88" s="192" t="s">
        <v>296</v>
      </c>
      <c r="L88" s="193" t="s">
        <v>296</v>
      </c>
      <c r="M88" s="193" t="s">
        <v>296</v>
      </c>
      <c r="N88" s="193" t="s">
        <v>296</v>
      </c>
      <c r="O88" s="193" t="s">
        <v>296</v>
      </c>
      <c r="P88" s="193" t="s">
        <v>296</v>
      </c>
      <c r="Q88" s="119">
        <v>6.12</v>
      </c>
      <c r="R88" s="192" t="s">
        <v>296</v>
      </c>
      <c r="S88" s="193" t="s">
        <v>296</v>
      </c>
      <c r="T88" s="193" t="s">
        <v>296</v>
      </c>
      <c r="U88" s="193" t="s">
        <v>296</v>
      </c>
      <c r="V88" s="193" t="s">
        <v>296</v>
      </c>
      <c r="W88" s="193" t="s">
        <v>296</v>
      </c>
      <c r="X88" s="120">
        <v>5.7119999999999997</v>
      </c>
      <c r="Y88" s="192" t="s">
        <v>296</v>
      </c>
      <c r="Z88" s="193" t="s">
        <v>296</v>
      </c>
      <c r="AA88" s="193" t="s">
        <v>296</v>
      </c>
      <c r="AB88" s="193" t="s">
        <v>296</v>
      </c>
      <c r="AC88" s="193" t="s">
        <v>296</v>
      </c>
      <c r="AD88" s="121">
        <v>5.4080000000000004</v>
      </c>
      <c r="AE88" s="202">
        <f>AD88-X88</f>
        <v>-0.30399999999999938</v>
      </c>
      <c r="AF88" s="193">
        <f>X88/$AD$6</f>
        <v>3.8699186991869916</v>
      </c>
      <c r="AG88" s="201">
        <f>X88/AD88</f>
        <v>1.0562130177514792</v>
      </c>
      <c r="AH88" s="73"/>
      <c r="AI88" s="73"/>
      <c r="AJ88" s="73"/>
      <c r="AK88" s="73"/>
      <c r="AL88" s="73"/>
      <c r="AM88" s="73"/>
      <c r="AN88" s="73"/>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row>
    <row r="89" spans="1:142" ht="15" customHeight="1">
      <c r="A89" s="189" t="s">
        <v>166</v>
      </c>
      <c r="B89" s="190" t="s">
        <v>247</v>
      </c>
      <c r="C89" s="211" t="s">
        <v>264</v>
      </c>
      <c r="D89" s="191">
        <v>76.7</v>
      </c>
      <c r="E89" s="191"/>
      <c r="F89" s="217"/>
      <c r="G89" s="221"/>
      <c r="H89" s="219" t="s">
        <v>195</v>
      </c>
      <c r="I89" s="220" t="s">
        <v>6</v>
      </c>
      <c r="J89" s="244">
        <v>0.68</v>
      </c>
      <c r="K89" s="192" t="s">
        <v>296</v>
      </c>
      <c r="L89" s="193" t="s">
        <v>296</v>
      </c>
      <c r="M89" s="193" t="s">
        <v>296</v>
      </c>
      <c r="N89" s="193" t="s">
        <v>296</v>
      </c>
      <c r="O89" s="193" t="s">
        <v>296</v>
      </c>
      <c r="P89" s="193" t="s">
        <v>296</v>
      </c>
      <c r="Q89" s="119">
        <v>3.899</v>
      </c>
      <c r="R89" s="192" t="s">
        <v>296</v>
      </c>
      <c r="S89" s="193" t="s">
        <v>296</v>
      </c>
      <c r="T89" s="193" t="s">
        <v>296</v>
      </c>
      <c r="U89" s="193" t="s">
        <v>296</v>
      </c>
      <c r="V89" s="193" t="s">
        <v>296</v>
      </c>
      <c r="W89" s="193" t="s">
        <v>296</v>
      </c>
      <c r="X89" s="120">
        <v>10.119</v>
      </c>
      <c r="Y89" s="192" t="s">
        <v>296</v>
      </c>
      <c r="Z89" s="193" t="s">
        <v>296</v>
      </c>
      <c r="AA89" s="193" t="s">
        <v>296</v>
      </c>
      <c r="AB89" s="193" t="s">
        <v>296</v>
      </c>
      <c r="AC89" s="193" t="s">
        <v>296</v>
      </c>
      <c r="AD89" s="121">
        <v>1.196</v>
      </c>
      <c r="AE89" s="202">
        <f>AD89-X89</f>
        <v>-8.923</v>
      </c>
      <c r="AF89" s="193">
        <f>X89/$AD$6</f>
        <v>6.8556910569105689</v>
      </c>
      <c r="AG89" s="201">
        <f>X89/AD89</f>
        <v>8.4607023411371234</v>
      </c>
      <c r="AH89" s="73"/>
      <c r="AI89" s="73"/>
      <c r="AJ89" s="73"/>
      <c r="AK89" s="73"/>
      <c r="AL89" s="73"/>
      <c r="AM89" s="73"/>
      <c r="AN89" s="73"/>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row>
    <row r="90" spans="1:142" ht="15" customHeight="1">
      <c r="A90" s="189" t="s">
        <v>95</v>
      </c>
      <c r="B90" s="190" t="s">
        <v>247</v>
      </c>
      <c r="C90" s="211" t="s">
        <v>264</v>
      </c>
      <c r="D90" s="191">
        <v>51</v>
      </c>
      <c r="E90" s="191"/>
      <c r="F90" s="217"/>
      <c r="G90" s="218"/>
      <c r="H90" s="219" t="s">
        <v>126</v>
      </c>
      <c r="I90" s="220" t="s">
        <v>37</v>
      </c>
      <c r="J90" s="244">
        <v>32.741</v>
      </c>
      <c r="K90" s="192" t="s">
        <v>296</v>
      </c>
      <c r="L90" s="193" t="s">
        <v>296</v>
      </c>
      <c r="M90" s="193" t="s">
        <v>296</v>
      </c>
      <c r="N90" s="193" t="s">
        <v>296</v>
      </c>
      <c r="O90" s="193" t="s">
        <v>296</v>
      </c>
      <c r="P90" s="193" t="s">
        <v>296</v>
      </c>
      <c r="Q90" s="119">
        <v>0.61</v>
      </c>
      <c r="R90" s="192" t="s">
        <v>296</v>
      </c>
      <c r="S90" s="193" t="s">
        <v>296</v>
      </c>
      <c r="T90" s="193" t="s">
        <v>296</v>
      </c>
      <c r="U90" s="193" t="s">
        <v>296</v>
      </c>
      <c r="V90" s="193" t="s">
        <v>296</v>
      </c>
      <c r="W90" s="193" t="s">
        <v>296</v>
      </c>
      <c r="X90" s="120">
        <v>0.67300000000000004</v>
      </c>
      <c r="Y90" s="192" t="s">
        <v>296</v>
      </c>
      <c r="Z90" s="193" t="s">
        <v>296</v>
      </c>
      <c r="AA90" s="193" t="s">
        <v>296</v>
      </c>
      <c r="AB90" s="193" t="s">
        <v>296</v>
      </c>
      <c r="AC90" s="193" t="s">
        <v>296</v>
      </c>
      <c r="AD90" s="121">
        <v>1.7270000000000001</v>
      </c>
      <c r="AE90" s="202">
        <f>AD90-X90</f>
        <v>1.054</v>
      </c>
      <c r="AF90" s="193">
        <f>X90/$AD$6</f>
        <v>0.45596205962059622</v>
      </c>
      <c r="AG90" s="201">
        <f>X90/AD90</f>
        <v>0.38969310943833235</v>
      </c>
      <c r="AH90" s="73"/>
      <c r="AI90" s="73"/>
      <c r="AJ90" s="73"/>
      <c r="AK90" s="73"/>
      <c r="AL90" s="73"/>
      <c r="AM90" s="73"/>
      <c r="AN90" s="73"/>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row>
    <row r="91" spans="1:142" ht="15" customHeight="1">
      <c r="A91" s="189" t="s">
        <v>94</v>
      </c>
      <c r="B91" s="190" t="s">
        <v>247</v>
      </c>
      <c r="C91" s="211" t="s">
        <v>264</v>
      </c>
      <c r="D91" s="191">
        <v>57.1</v>
      </c>
      <c r="E91" s="191"/>
      <c r="F91" s="217"/>
      <c r="G91" s="218"/>
      <c r="H91" s="219" t="s">
        <v>126</v>
      </c>
      <c r="I91" s="220" t="s">
        <v>37</v>
      </c>
      <c r="J91" s="244">
        <v>22.216000000000001</v>
      </c>
      <c r="K91" s="192" t="s">
        <v>296</v>
      </c>
      <c r="L91" s="193" t="s">
        <v>296</v>
      </c>
      <c r="M91" s="193" t="s">
        <v>296</v>
      </c>
      <c r="N91" s="193" t="s">
        <v>296</v>
      </c>
      <c r="O91" s="193" t="s">
        <v>296</v>
      </c>
      <c r="P91" s="193" t="s">
        <v>296</v>
      </c>
      <c r="Q91" s="119">
        <v>0.76200000000000001</v>
      </c>
      <c r="R91" s="192" t="s">
        <v>296</v>
      </c>
      <c r="S91" s="193" t="s">
        <v>296</v>
      </c>
      <c r="T91" s="193" t="s">
        <v>296</v>
      </c>
      <c r="U91" s="193" t="s">
        <v>296</v>
      </c>
      <c r="V91" s="193" t="s">
        <v>296</v>
      </c>
      <c r="W91" s="193" t="s">
        <v>296</v>
      </c>
      <c r="X91" s="120">
        <v>0.78200000000000003</v>
      </c>
      <c r="Y91" s="192" t="s">
        <v>296</v>
      </c>
      <c r="Z91" s="193" t="s">
        <v>296</v>
      </c>
      <c r="AA91" s="193" t="s">
        <v>296</v>
      </c>
      <c r="AB91" s="193" t="s">
        <v>296</v>
      </c>
      <c r="AC91" s="193" t="s">
        <v>296</v>
      </c>
      <c r="AD91" s="121">
        <v>0.622</v>
      </c>
      <c r="AE91" s="202">
        <f>AD91-X91</f>
        <v>-0.16000000000000003</v>
      </c>
      <c r="AF91" s="193">
        <f>X91/$AD$6</f>
        <v>0.52981029810298108</v>
      </c>
      <c r="AG91" s="201">
        <f>X91/AD91</f>
        <v>1.257234726688103</v>
      </c>
      <c r="AH91" s="73"/>
      <c r="AI91" s="73"/>
      <c r="AJ91" s="73"/>
      <c r="AK91" s="73"/>
      <c r="AL91" s="73"/>
      <c r="AM91" s="73"/>
      <c r="AN91" s="73"/>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row>
    <row r="92" spans="1:142" ht="15" customHeight="1">
      <c r="A92" s="189" t="s">
        <v>59</v>
      </c>
      <c r="B92" s="190" t="s">
        <v>248</v>
      </c>
      <c r="C92" s="211" t="s">
        <v>264</v>
      </c>
      <c r="D92" s="191">
        <v>69.5</v>
      </c>
      <c r="E92" s="191"/>
      <c r="F92" s="217"/>
      <c r="G92" s="218"/>
      <c r="H92" s="219" t="s">
        <v>127</v>
      </c>
      <c r="I92" s="220" t="s">
        <v>8</v>
      </c>
      <c r="J92" s="244">
        <v>35.978000000000002</v>
      </c>
      <c r="K92" s="192" t="s">
        <v>296</v>
      </c>
      <c r="L92" s="193" t="s">
        <v>296</v>
      </c>
      <c r="M92" s="193" t="s">
        <v>296</v>
      </c>
      <c r="N92" s="193" t="s">
        <v>296</v>
      </c>
      <c r="O92" s="193" t="s">
        <v>296</v>
      </c>
      <c r="P92" s="193" t="s">
        <v>296</v>
      </c>
      <c r="Q92" s="119">
        <v>3.8919999999999999</v>
      </c>
      <c r="R92" s="192" t="s">
        <v>296</v>
      </c>
      <c r="S92" s="193" t="s">
        <v>296</v>
      </c>
      <c r="T92" s="193" t="s">
        <v>296</v>
      </c>
      <c r="U92" s="193" t="s">
        <v>296</v>
      </c>
      <c r="V92" s="193" t="s">
        <v>296</v>
      </c>
      <c r="W92" s="193" t="s">
        <v>296</v>
      </c>
      <c r="X92" s="120">
        <v>4.1109999999999998</v>
      </c>
      <c r="Y92" s="192" t="s">
        <v>296</v>
      </c>
      <c r="Z92" s="193" t="s">
        <v>296</v>
      </c>
      <c r="AA92" s="193" t="s">
        <v>296</v>
      </c>
      <c r="AB92" s="193" t="s">
        <v>296</v>
      </c>
      <c r="AC92" s="193" t="s">
        <v>296</v>
      </c>
      <c r="AD92" s="121">
        <v>1.9059999999999999</v>
      </c>
      <c r="AE92" s="202">
        <f>AD92-X92</f>
        <v>-2.2050000000000001</v>
      </c>
      <c r="AF92" s="193">
        <f>X92/$AD$6</f>
        <v>2.7852303523035231</v>
      </c>
      <c r="AG92" s="201">
        <f>X92/AD92</f>
        <v>2.1568730325288561</v>
      </c>
      <c r="AH92" s="73"/>
      <c r="AI92" s="73"/>
      <c r="AJ92" s="73"/>
      <c r="AK92" s="73"/>
      <c r="AL92" s="73"/>
      <c r="AM92" s="73"/>
      <c r="AN92" s="73"/>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row>
    <row r="93" spans="1:142" ht="15" customHeight="1">
      <c r="A93" s="189" t="s">
        <v>93</v>
      </c>
      <c r="B93" s="190" t="s">
        <v>247</v>
      </c>
      <c r="C93" s="211" t="s">
        <v>264</v>
      </c>
      <c r="D93" s="191">
        <v>56.3</v>
      </c>
      <c r="E93" s="191"/>
      <c r="F93" s="217"/>
      <c r="G93" s="218"/>
      <c r="H93" s="219" t="s">
        <v>126</v>
      </c>
      <c r="I93" s="220" t="s">
        <v>37</v>
      </c>
      <c r="J93" s="244">
        <v>25.199000000000002</v>
      </c>
      <c r="K93" s="192" t="s">
        <v>296</v>
      </c>
      <c r="L93" s="193" t="s">
        <v>296</v>
      </c>
      <c r="M93" s="193" t="s">
        <v>296</v>
      </c>
      <c r="N93" s="193" t="s">
        <v>296</v>
      </c>
      <c r="O93" s="193" t="s">
        <v>296</v>
      </c>
      <c r="P93" s="193" t="s">
        <v>296</v>
      </c>
      <c r="Q93" s="119">
        <v>1.081</v>
      </c>
      <c r="R93" s="192" t="s">
        <v>296</v>
      </c>
      <c r="S93" s="193" t="s">
        <v>296</v>
      </c>
      <c r="T93" s="193" t="s">
        <v>296</v>
      </c>
      <c r="U93" s="193" t="s">
        <v>296</v>
      </c>
      <c r="V93" s="193" t="s">
        <v>296</v>
      </c>
      <c r="W93" s="193" t="s">
        <v>296</v>
      </c>
      <c r="X93" s="120">
        <v>1.097</v>
      </c>
      <c r="Y93" s="192" t="s">
        <v>296</v>
      </c>
      <c r="Z93" s="193" t="s">
        <v>296</v>
      </c>
      <c r="AA93" s="193" t="s">
        <v>296</v>
      </c>
      <c r="AB93" s="193" t="s">
        <v>296</v>
      </c>
      <c r="AC93" s="193" t="s">
        <v>296</v>
      </c>
      <c r="AD93" s="121">
        <v>1.272</v>
      </c>
      <c r="AE93" s="202">
        <f>AD93-X93</f>
        <v>0.17500000000000004</v>
      </c>
      <c r="AF93" s="193">
        <f>X93/$AD$6</f>
        <v>0.74322493224932251</v>
      </c>
      <c r="AG93" s="201">
        <f>X93/AD93</f>
        <v>0.86242138364779874</v>
      </c>
      <c r="AH93" s="73"/>
      <c r="AI93" s="73"/>
      <c r="AJ93" s="73"/>
      <c r="AK93" s="73"/>
      <c r="AL93" s="73"/>
      <c r="AM93" s="73"/>
      <c r="AN93" s="73"/>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row>
    <row r="94" spans="1:142" ht="15" customHeight="1">
      <c r="A94" s="189" t="s">
        <v>169</v>
      </c>
      <c r="B94" s="190" t="s">
        <v>248</v>
      </c>
      <c r="C94" s="211" t="s">
        <v>264</v>
      </c>
      <c r="D94" s="191">
        <v>79.3</v>
      </c>
      <c r="E94" s="191"/>
      <c r="F94" s="217"/>
      <c r="G94" s="218"/>
      <c r="H94" s="219" t="s">
        <v>195</v>
      </c>
      <c r="I94" s="220" t="s">
        <v>6</v>
      </c>
      <c r="J94" s="244">
        <v>0.54500000000000004</v>
      </c>
      <c r="K94" s="192" t="s">
        <v>296</v>
      </c>
      <c r="L94" s="193" t="s">
        <v>296</v>
      </c>
      <c r="M94" s="193" t="s">
        <v>296</v>
      </c>
      <c r="N94" s="193" t="s">
        <v>296</v>
      </c>
      <c r="O94" s="193" t="s">
        <v>296</v>
      </c>
      <c r="P94" s="193" t="s">
        <v>296</v>
      </c>
      <c r="Q94" s="119">
        <v>1.1200000000000001</v>
      </c>
      <c r="R94" s="192" t="s">
        <v>296</v>
      </c>
      <c r="S94" s="193" t="s">
        <v>296</v>
      </c>
      <c r="T94" s="193" t="s">
        <v>296</v>
      </c>
      <c r="U94" s="193" t="s">
        <v>296</v>
      </c>
      <c r="V94" s="193" t="s">
        <v>296</v>
      </c>
      <c r="W94" s="193" t="s">
        <v>296</v>
      </c>
      <c r="X94" s="120">
        <v>5.6589999999999998</v>
      </c>
      <c r="Y94" s="192" t="s">
        <v>296</v>
      </c>
      <c r="Z94" s="193" t="s">
        <v>296</v>
      </c>
      <c r="AA94" s="193" t="s">
        <v>296</v>
      </c>
      <c r="AB94" s="193" t="s">
        <v>296</v>
      </c>
      <c r="AC94" s="193" t="s">
        <v>296</v>
      </c>
      <c r="AD94" s="121">
        <v>0.41599999999999998</v>
      </c>
      <c r="AE94" s="202">
        <f>AD94-X94</f>
        <v>-5.2429999999999994</v>
      </c>
      <c r="AF94" s="193">
        <f>X94/$AD$6</f>
        <v>3.8340108401084012</v>
      </c>
      <c r="AG94" s="201">
        <f>X94/AD94</f>
        <v>13.603365384615385</v>
      </c>
      <c r="AH94" s="73"/>
      <c r="AI94" s="73"/>
      <c r="AJ94" s="73"/>
      <c r="AK94" s="73"/>
      <c r="AL94" s="73"/>
      <c r="AM94" s="73"/>
      <c r="AN94" s="73"/>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row>
    <row r="95" spans="1:142" ht="15" customHeight="1">
      <c r="A95" s="189" t="s">
        <v>92</v>
      </c>
      <c r="B95" s="190" t="s">
        <v>247</v>
      </c>
      <c r="C95" s="211" t="s">
        <v>264</v>
      </c>
      <c r="D95" s="191">
        <v>70.3</v>
      </c>
      <c r="E95" s="191"/>
      <c r="F95" s="217"/>
      <c r="G95" s="218"/>
      <c r="H95" s="219" t="s">
        <v>126</v>
      </c>
      <c r="I95" s="220" t="s">
        <v>8</v>
      </c>
      <c r="J95" s="244">
        <v>1.268</v>
      </c>
      <c r="K95" s="192" t="s">
        <v>296</v>
      </c>
      <c r="L95" s="193" t="s">
        <v>296</v>
      </c>
      <c r="M95" s="193" t="s">
        <v>296</v>
      </c>
      <c r="N95" s="193" t="s">
        <v>296</v>
      </c>
      <c r="O95" s="193" t="s">
        <v>296</v>
      </c>
      <c r="P95" s="193" t="s">
        <v>296</v>
      </c>
      <c r="Q95" s="119">
        <v>1.9</v>
      </c>
      <c r="R95" s="192" t="s">
        <v>296</v>
      </c>
      <c r="S95" s="193" t="s">
        <v>296</v>
      </c>
      <c r="T95" s="193" t="s">
        <v>296</v>
      </c>
      <c r="U95" s="193" t="s">
        <v>296</v>
      </c>
      <c r="V95" s="193" t="s">
        <v>296</v>
      </c>
      <c r="W95" s="193" t="s">
        <v>296</v>
      </c>
      <c r="X95" s="120">
        <v>3.9580000000000002</v>
      </c>
      <c r="Y95" s="192" t="s">
        <v>296</v>
      </c>
      <c r="Z95" s="193" t="s">
        <v>296</v>
      </c>
      <c r="AA95" s="193" t="s">
        <v>296</v>
      </c>
      <c r="AB95" s="193" t="s">
        <v>296</v>
      </c>
      <c r="AC95" s="193" t="s">
        <v>296</v>
      </c>
      <c r="AD95" s="121">
        <v>0.75700000000000001</v>
      </c>
      <c r="AE95" s="202">
        <f>AD95-X95</f>
        <v>-3.2010000000000001</v>
      </c>
      <c r="AF95" s="193">
        <f>X95/$AD$6</f>
        <v>2.6815718157181574</v>
      </c>
      <c r="AG95" s="201">
        <f>X95/AD95</f>
        <v>5.2285336856010574</v>
      </c>
      <c r="AH95" s="73"/>
      <c r="AI95" s="73"/>
      <c r="AJ95" s="73"/>
      <c r="AK95" s="73"/>
      <c r="AL95" s="73"/>
      <c r="AM95" s="73"/>
      <c r="AN95" s="73"/>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row>
    <row r="96" spans="1:142" ht="15" customHeight="1">
      <c r="A96" s="189" t="s">
        <v>34</v>
      </c>
      <c r="B96" s="190" t="s">
        <v>247</v>
      </c>
      <c r="C96" s="211" t="s">
        <v>264</v>
      </c>
      <c r="D96" s="191">
        <v>70.8</v>
      </c>
      <c r="E96" s="191"/>
      <c r="F96" s="217"/>
      <c r="G96" s="218"/>
      <c r="H96" s="219" t="s">
        <v>129</v>
      </c>
      <c r="I96" s="220" t="s">
        <v>8</v>
      </c>
      <c r="J96" s="244">
        <v>131.947</v>
      </c>
      <c r="K96" s="192" t="s">
        <v>296</v>
      </c>
      <c r="L96" s="193" t="s">
        <v>296</v>
      </c>
      <c r="M96" s="193" t="s">
        <v>296</v>
      </c>
      <c r="N96" s="193" t="s">
        <v>296</v>
      </c>
      <c r="O96" s="193" t="s">
        <v>296</v>
      </c>
      <c r="P96" s="193" t="s">
        <v>296</v>
      </c>
      <c r="Q96" s="119">
        <v>2.0739999999999998</v>
      </c>
      <c r="R96" s="192" t="s">
        <v>296</v>
      </c>
      <c r="S96" s="193" t="s">
        <v>296</v>
      </c>
      <c r="T96" s="193" t="s">
        <v>296</v>
      </c>
      <c r="U96" s="193" t="s">
        <v>296</v>
      </c>
      <c r="V96" s="193" t="s">
        <v>296</v>
      </c>
      <c r="W96" s="193" t="s">
        <v>296</v>
      </c>
      <c r="X96" s="120">
        <v>2.6459999999999999</v>
      </c>
      <c r="Y96" s="192" t="s">
        <v>296</v>
      </c>
      <c r="Z96" s="193" t="s">
        <v>296</v>
      </c>
      <c r="AA96" s="193" t="s">
        <v>296</v>
      </c>
      <c r="AB96" s="193" t="s">
        <v>296</v>
      </c>
      <c r="AC96" s="193" t="s">
        <v>296</v>
      </c>
      <c r="AD96" s="121">
        <v>1.1679999999999999</v>
      </c>
      <c r="AE96" s="202">
        <f>AD96-X96</f>
        <v>-1.478</v>
      </c>
      <c r="AF96" s="193">
        <f>X96/$AD$6</f>
        <v>1.7926829268292683</v>
      </c>
      <c r="AG96" s="201">
        <f>X96/AD96</f>
        <v>2.2654109589041096</v>
      </c>
      <c r="AH96" s="73"/>
      <c r="AI96" s="73"/>
      <c r="AJ96" s="73"/>
      <c r="AK96" s="73"/>
      <c r="AL96" s="73"/>
      <c r="AM96" s="73"/>
      <c r="AN96" s="73"/>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row>
    <row r="97" spans="1:142" ht="15" customHeight="1">
      <c r="A97" s="189" t="s">
        <v>58</v>
      </c>
      <c r="B97" s="190" t="s">
        <v>247</v>
      </c>
      <c r="C97" s="211" t="s">
        <v>264</v>
      </c>
      <c r="D97" s="191">
        <v>66.7</v>
      </c>
      <c r="E97" s="191"/>
      <c r="F97" s="217"/>
      <c r="G97" s="218"/>
      <c r="H97" s="219" t="s">
        <v>127</v>
      </c>
      <c r="I97" s="220" t="s">
        <v>5</v>
      </c>
      <c r="J97" s="244">
        <v>3.5169999999999999</v>
      </c>
      <c r="K97" s="192" t="s">
        <v>296</v>
      </c>
      <c r="L97" s="193" t="s">
        <v>296</v>
      </c>
      <c r="M97" s="193" t="s">
        <v>296</v>
      </c>
      <c r="N97" s="193" t="s">
        <v>296</v>
      </c>
      <c r="O97" s="193" t="s">
        <v>296</v>
      </c>
      <c r="P97" s="193" t="s">
        <v>296</v>
      </c>
      <c r="Q97" s="119">
        <v>8.0830000000000002</v>
      </c>
      <c r="R97" s="192" t="s">
        <v>296</v>
      </c>
      <c r="S97" s="193" t="s">
        <v>296</v>
      </c>
      <c r="T97" s="193" t="s">
        <v>296</v>
      </c>
      <c r="U97" s="193" t="s">
        <v>296</v>
      </c>
      <c r="V97" s="193" t="s">
        <v>296</v>
      </c>
      <c r="W97" s="193" t="s">
        <v>296</v>
      </c>
      <c r="X97" s="120">
        <v>7.5270000000000001</v>
      </c>
      <c r="Y97" s="192" t="s">
        <v>296</v>
      </c>
      <c r="Z97" s="193" t="s">
        <v>296</v>
      </c>
      <c r="AA97" s="193" t="s">
        <v>296</v>
      </c>
      <c r="AB97" s="193" t="s">
        <v>296</v>
      </c>
      <c r="AC97" s="193" t="s">
        <v>296</v>
      </c>
      <c r="AD97" s="121">
        <v>12.492000000000001</v>
      </c>
      <c r="AE97" s="202">
        <f>AD97-X97</f>
        <v>4.9650000000000007</v>
      </c>
      <c r="AF97" s="193">
        <f>X97/$AD$6</f>
        <v>5.0995934959349594</v>
      </c>
      <c r="AG97" s="201">
        <f>X97/AD97</f>
        <v>0.60254562920268973</v>
      </c>
      <c r="AH97" s="73"/>
      <c r="AI97" s="73"/>
      <c r="AJ97" s="73"/>
      <c r="AK97" s="73"/>
      <c r="AL97" s="73"/>
      <c r="AM97" s="73"/>
      <c r="AN97" s="73"/>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row>
    <row r="98" spans="1:142" ht="15" customHeight="1">
      <c r="A98" s="189" t="s">
        <v>136</v>
      </c>
      <c r="B98" s="190" t="s">
        <v>247</v>
      </c>
      <c r="C98" s="211" t="s">
        <v>264</v>
      </c>
      <c r="D98" s="191">
        <v>73.8</v>
      </c>
      <c r="E98" s="191"/>
      <c r="F98" s="217"/>
      <c r="G98" s="218"/>
      <c r="H98" s="219" t="s">
        <v>130</v>
      </c>
      <c r="I98" s="220" t="s">
        <v>8</v>
      </c>
      <c r="J98" s="244">
        <v>0.63300000000000001</v>
      </c>
      <c r="K98" s="192" t="s">
        <v>296</v>
      </c>
      <c r="L98" s="193" t="s">
        <v>296</v>
      </c>
      <c r="M98" s="193" t="s">
        <v>296</v>
      </c>
      <c r="N98" s="193" t="s">
        <v>296</v>
      </c>
      <c r="O98" s="193" t="s">
        <v>296</v>
      </c>
      <c r="P98" s="193" t="s">
        <v>296</v>
      </c>
      <c r="Q98" s="119">
        <v>2.6459999999999999</v>
      </c>
      <c r="R98" s="192" t="s">
        <v>296</v>
      </c>
      <c r="S98" s="193" t="s">
        <v>296</v>
      </c>
      <c r="T98" s="193" t="s">
        <v>296</v>
      </c>
      <c r="U98" s="193" t="s">
        <v>296</v>
      </c>
      <c r="V98" s="193" t="s">
        <v>296</v>
      </c>
      <c r="W98" s="193" t="s">
        <v>296</v>
      </c>
      <c r="X98" s="120">
        <v>4.9269999999999996</v>
      </c>
      <c r="Y98" s="192" t="s">
        <v>296</v>
      </c>
      <c r="Z98" s="193" t="s">
        <v>296</v>
      </c>
      <c r="AA98" s="193" t="s">
        <v>296</v>
      </c>
      <c r="AB98" s="193" t="s">
        <v>296</v>
      </c>
      <c r="AC98" s="193" t="s">
        <v>296</v>
      </c>
      <c r="AD98" s="121">
        <v>2.6379999999999999</v>
      </c>
      <c r="AE98" s="202">
        <f>AD98-X98</f>
        <v>-2.2889999999999997</v>
      </c>
      <c r="AF98" s="193">
        <f>X98/$AD$6</f>
        <v>3.3380758807588076</v>
      </c>
      <c r="AG98" s="201">
        <f>X98/AD98</f>
        <v>1.8677028051554208</v>
      </c>
      <c r="AH98" s="73"/>
      <c r="AI98" s="73"/>
      <c r="AJ98" s="73"/>
      <c r="AK98" s="73"/>
      <c r="AL98" s="73"/>
      <c r="AM98" s="73"/>
      <c r="AN98" s="73"/>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row>
    <row r="99" spans="1:142" ht="15" customHeight="1">
      <c r="A99" s="189" t="s">
        <v>91</v>
      </c>
      <c r="B99" s="190" t="s">
        <v>247</v>
      </c>
      <c r="C99" s="211" t="s">
        <v>264</v>
      </c>
      <c r="D99" s="191">
        <v>53.7</v>
      </c>
      <c r="E99" s="191"/>
      <c r="F99" s="217"/>
      <c r="G99" s="218"/>
      <c r="H99" s="219" t="s">
        <v>126</v>
      </c>
      <c r="I99" s="220" t="s">
        <v>37</v>
      </c>
      <c r="J99" s="244">
        <v>35.631999999999998</v>
      </c>
      <c r="K99" s="192" t="s">
        <v>296</v>
      </c>
      <c r="L99" s="193" t="s">
        <v>296</v>
      </c>
      <c r="M99" s="193" t="s">
        <v>296</v>
      </c>
      <c r="N99" s="193" t="s">
        <v>296</v>
      </c>
      <c r="O99" s="193" t="s">
        <v>296</v>
      </c>
      <c r="P99" s="193" t="s">
        <v>296</v>
      </c>
      <c r="Q99" s="119">
        <v>0.54</v>
      </c>
      <c r="R99" s="192" t="s">
        <v>296</v>
      </c>
      <c r="S99" s="193" t="s">
        <v>296</v>
      </c>
      <c r="T99" s="193" t="s">
        <v>296</v>
      </c>
      <c r="U99" s="193" t="s">
        <v>296</v>
      </c>
      <c r="V99" s="193" t="s">
        <v>296</v>
      </c>
      <c r="W99" s="193" t="s">
        <v>296</v>
      </c>
      <c r="X99" s="120">
        <v>0.58799999999999997</v>
      </c>
      <c r="Y99" s="192" t="s">
        <v>296</v>
      </c>
      <c r="Z99" s="193" t="s">
        <v>296</v>
      </c>
      <c r="AA99" s="193" t="s">
        <v>296</v>
      </c>
      <c r="AB99" s="193" t="s">
        <v>296</v>
      </c>
      <c r="AC99" s="193" t="s">
        <v>296</v>
      </c>
      <c r="AD99" s="121">
        <v>1.2370000000000001</v>
      </c>
      <c r="AE99" s="202">
        <f>AD99-X99</f>
        <v>0.64900000000000013</v>
      </c>
      <c r="AF99" s="193">
        <f>X99/$AD$6</f>
        <v>0.3983739837398374</v>
      </c>
      <c r="AG99" s="201">
        <f>X99/AD99</f>
        <v>0.475343573160873</v>
      </c>
      <c r="AH99" s="73"/>
      <c r="AI99" s="73"/>
      <c r="AJ99" s="73"/>
      <c r="AK99" s="73"/>
      <c r="AL99" s="73"/>
      <c r="AM99" s="73"/>
      <c r="AN99" s="73"/>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row>
    <row r="100" spans="1:142" ht="15" customHeight="1">
      <c r="A100" s="189" t="s">
        <v>57</v>
      </c>
      <c r="B100" s="190" t="s">
        <v>247</v>
      </c>
      <c r="C100" s="211" t="s">
        <v>264</v>
      </c>
      <c r="D100" s="191">
        <v>63.6</v>
      </c>
      <c r="E100" s="191"/>
      <c r="F100" s="217"/>
      <c r="G100" s="218"/>
      <c r="H100" s="219" t="s">
        <v>127</v>
      </c>
      <c r="I100" s="220" t="s">
        <v>37</v>
      </c>
      <c r="J100" s="244">
        <v>54.850999999999999</v>
      </c>
      <c r="K100" s="192" t="s">
        <v>296</v>
      </c>
      <c r="L100" s="193" t="s">
        <v>296</v>
      </c>
      <c r="M100" s="193" t="s">
        <v>296</v>
      </c>
      <c r="N100" s="193" t="s">
        <v>296</v>
      </c>
      <c r="O100" s="193" t="s">
        <v>296</v>
      </c>
      <c r="P100" s="193" t="s">
        <v>296</v>
      </c>
      <c r="Q100" s="119">
        <v>1.129</v>
      </c>
      <c r="R100" s="192" t="s">
        <v>296</v>
      </c>
      <c r="S100" s="193" t="s">
        <v>296</v>
      </c>
      <c r="T100" s="193" t="s">
        <v>296</v>
      </c>
      <c r="U100" s="193" t="s">
        <v>296</v>
      </c>
      <c r="V100" s="193" t="s">
        <v>296</v>
      </c>
      <c r="W100" s="193" t="s">
        <v>296</v>
      </c>
      <c r="X100" s="120">
        <v>1.1000000000000001</v>
      </c>
      <c r="Y100" s="192" t="s">
        <v>296</v>
      </c>
      <c r="Z100" s="193" t="s">
        <v>296</v>
      </c>
      <c r="AA100" s="193" t="s">
        <v>296</v>
      </c>
      <c r="AB100" s="193" t="s">
        <v>296</v>
      </c>
      <c r="AC100" s="193" t="s">
        <v>296</v>
      </c>
      <c r="AD100" s="121">
        <v>1.3360000000000001</v>
      </c>
      <c r="AE100" s="200">
        <f>AD100-X100</f>
        <v>0.23599999999999999</v>
      </c>
      <c r="AF100" s="193">
        <f>X100/$AD$6</f>
        <v>0.7452574525745258</v>
      </c>
      <c r="AG100" s="201">
        <f>X100/AD100</f>
        <v>0.82335329341317365</v>
      </c>
      <c r="AH100" s="73"/>
      <c r="AI100" s="73"/>
      <c r="AJ100" s="73"/>
      <c r="AK100" s="73"/>
      <c r="AL100" s="73"/>
      <c r="AM100" s="73"/>
      <c r="AN100" s="73"/>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row>
    <row r="101" spans="1:142" ht="15" customHeight="1">
      <c r="A101" s="189" t="s">
        <v>56</v>
      </c>
      <c r="B101" s="190" t="s">
        <v>247</v>
      </c>
      <c r="C101" s="211" t="s">
        <v>264</v>
      </c>
      <c r="D101" s="191">
        <v>68.599999999999994</v>
      </c>
      <c r="E101" s="191"/>
      <c r="F101" s="217"/>
      <c r="G101" s="218"/>
      <c r="H101" s="219" t="s">
        <v>127</v>
      </c>
      <c r="I101" s="220" t="s">
        <v>37</v>
      </c>
      <c r="J101" s="244">
        <v>29.617999999999999</v>
      </c>
      <c r="K101" s="192" t="s">
        <v>296</v>
      </c>
      <c r="L101" s="193" t="s">
        <v>296</v>
      </c>
      <c r="M101" s="193" t="s">
        <v>296</v>
      </c>
      <c r="N101" s="193" t="s">
        <v>296</v>
      </c>
      <c r="O101" s="193" t="s">
        <v>296</v>
      </c>
      <c r="P101" s="193" t="s">
        <v>296</v>
      </c>
      <c r="Q101" s="119">
        <v>0.627</v>
      </c>
      <c r="R101" s="192" t="s">
        <v>296</v>
      </c>
      <c r="S101" s="193" t="s">
        <v>296</v>
      </c>
      <c r="T101" s="193" t="s">
        <v>296</v>
      </c>
      <c r="U101" s="193" t="s">
        <v>296</v>
      </c>
      <c r="V101" s="193" t="s">
        <v>296</v>
      </c>
      <c r="W101" s="193" t="s">
        <v>296</v>
      </c>
      <c r="X101" s="120">
        <v>0.88700000000000001</v>
      </c>
      <c r="Y101" s="192" t="s">
        <v>296</v>
      </c>
      <c r="Z101" s="193" t="s">
        <v>296</v>
      </c>
      <c r="AA101" s="193" t="s">
        <v>296</v>
      </c>
      <c r="AB101" s="193" t="s">
        <v>296</v>
      </c>
      <c r="AC101" s="193" t="s">
        <v>296</v>
      </c>
      <c r="AD101" s="121">
        <v>0.41299999999999998</v>
      </c>
      <c r="AE101" s="202">
        <f>AD101-X101</f>
        <v>-0.47400000000000003</v>
      </c>
      <c r="AF101" s="193">
        <f>X101/$AD$6</f>
        <v>0.60094850948509482</v>
      </c>
      <c r="AG101" s="201">
        <f>X101/AD101</f>
        <v>2.1476997578692494</v>
      </c>
      <c r="AH101" s="73"/>
      <c r="AI101" s="73"/>
      <c r="AJ101" s="73"/>
      <c r="AK101" s="73"/>
      <c r="AL101" s="73"/>
      <c r="AM101" s="73"/>
      <c r="AN101" s="73"/>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row>
    <row r="102" spans="1:142" ht="15" customHeight="1">
      <c r="A102" s="189" t="s">
        <v>120</v>
      </c>
      <c r="B102" s="190" t="s">
        <v>247</v>
      </c>
      <c r="C102" s="211" t="s">
        <v>264</v>
      </c>
      <c r="D102" s="191">
        <v>50.3</v>
      </c>
      <c r="E102" s="191"/>
      <c r="F102" s="217"/>
      <c r="G102" s="218"/>
      <c r="H102" s="219" t="s">
        <v>126</v>
      </c>
      <c r="I102" s="220" t="s">
        <v>37</v>
      </c>
      <c r="J102" s="244">
        <v>27.917999999999999</v>
      </c>
      <c r="K102" s="192" t="s">
        <v>296</v>
      </c>
      <c r="L102" s="193" t="s">
        <v>296</v>
      </c>
      <c r="M102" s="193" t="s">
        <v>296</v>
      </c>
      <c r="N102" s="193" t="s">
        <v>296</v>
      </c>
      <c r="O102" s="193" t="s">
        <v>296</v>
      </c>
      <c r="P102" s="193" t="s">
        <v>296</v>
      </c>
      <c r="Q102" s="119">
        <v>1.121</v>
      </c>
      <c r="R102" s="192" t="s">
        <v>296</v>
      </c>
      <c r="S102" s="193" t="s">
        <v>296</v>
      </c>
      <c r="T102" s="193" t="s">
        <v>296</v>
      </c>
      <c r="U102" s="193" t="s">
        <v>296</v>
      </c>
      <c r="V102" s="193" t="s">
        <v>296</v>
      </c>
      <c r="W102" s="193" t="s">
        <v>296</v>
      </c>
      <c r="X102" s="120">
        <v>1.175</v>
      </c>
      <c r="Y102" s="192" t="s">
        <v>296</v>
      </c>
      <c r="Z102" s="193" t="s">
        <v>296</v>
      </c>
      <c r="AA102" s="193" t="s">
        <v>296</v>
      </c>
      <c r="AB102" s="193" t="s">
        <v>296</v>
      </c>
      <c r="AC102" s="193" t="s">
        <v>296</v>
      </c>
      <c r="AD102" s="121">
        <v>0.90300000000000002</v>
      </c>
      <c r="AE102" s="202">
        <f>AD102-X102</f>
        <v>-0.27200000000000002</v>
      </c>
      <c r="AF102" s="193">
        <f>X102/$AD$6</f>
        <v>0.79607046070460707</v>
      </c>
      <c r="AG102" s="201">
        <f>X102/AD102</f>
        <v>1.3012181616832781</v>
      </c>
      <c r="AH102" s="73"/>
      <c r="AI102" s="73"/>
      <c r="AJ102" s="73"/>
      <c r="AK102" s="73"/>
      <c r="AL102" s="73"/>
      <c r="AM102" s="73"/>
      <c r="AN102" s="73"/>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row>
    <row r="103" spans="1:142" ht="15" customHeight="1">
      <c r="A103" s="189" t="s">
        <v>90</v>
      </c>
      <c r="B103" s="190" t="s">
        <v>247</v>
      </c>
      <c r="C103" s="211" t="s">
        <v>264</v>
      </c>
      <c r="D103" s="191">
        <v>54.7</v>
      </c>
      <c r="E103" s="191"/>
      <c r="F103" s="217"/>
      <c r="G103" s="218"/>
      <c r="H103" s="219" t="s">
        <v>126</v>
      </c>
      <c r="I103" s="220" t="s">
        <v>5</v>
      </c>
      <c r="J103" s="244">
        <v>237.52799999999999</v>
      </c>
      <c r="K103" s="192" t="s">
        <v>296</v>
      </c>
      <c r="L103" s="193" t="s">
        <v>296</v>
      </c>
      <c r="M103" s="193" t="s">
        <v>296</v>
      </c>
      <c r="N103" s="193" t="s">
        <v>296</v>
      </c>
      <c r="O103" s="193" t="s">
        <v>296</v>
      </c>
      <c r="P103" s="193" t="s">
        <v>296</v>
      </c>
      <c r="Q103" s="119">
        <v>0.66600000000000004</v>
      </c>
      <c r="R103" s="192" t="s">
        <v>296</v>
      </c>
      <c r="S103" s="193" t="s">
        <v>296</v>
      </c>
      <c r="T103" s="193" t="s">
        <v>296</v>
      </c>
      <c r="U103" s="193" t="s">
        <v>296</v>
      </c>
      <c r="V103" s="193" t="s">
        <v>296</v>
      </c>
      <c r="W103" s="193" t="s">
        <v>296</v>
      </c>
      <c r="X103" s="120">
        <v>0.73899999999999999</v>
      </c>
      <c r="Y103" s="192" t="s">
        <v>296</v>
      </c>
      <c r="Z103" s="193" t="s">
        <v>296</v>
      </c>
      <c r="AA103" s="193" t="s">
        <v>296</v>
      </c>
      <c r="AB103" s="193" t="s">
        <v>296</v>
      </c>
      <c r="AC103" s="193" t="s">
        <v>296</v>
      </c>
      <c r="AD103" s="121">
        <v>0.41399999999999998</v>
      </c>
      <c r="AE103" s="202">
        <f>AD103-X103</f>
        <v>-0.32500000000000001</v>
      </c>
      <c r="AF103" s="193">
        <f>X103/$AD$6</f>
        <v>0.50067750677506773</v>
      </c>
      <c r="AG103" s="201">
        <f>X103/AD103</f>
        <v>1.7850241545893721</v>
      </c>
      <c r="AH103" s="73"/>
      <c r="AI103" s="73"/>
      <c r="AJ103" s="73"/>
      <c r="AK103" s="73"/>
      <c r="AL103" s="73"/>
      <c r="AM103" s="73"/>
      <c r="AN103" s="73"/>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row>
    <row r="104" spans="1:142" ht="15" customHeight="1">
      <c r="A104" s="189" t="s">
        <v>10</v>
      </c>
      <c r="B104" s="190" t="s">
        <v>248</v>
      </c>
      <c r="C104" s="211" t="s">
        <v>264</v>
      </c>
      <c r="D104" s="191">
        <v>82.7</v>
      </c>
      <c r="E104" s="191"/>
      <c r="F104" s="217"/>
      <c r="G104" s="218"/>
      <c r="H104" s="219" t="s">
        <v>130</v>
      </c>
      <c r="I104" s="220" t="s">
        <v>6</v>
      </c>
      <c r="J104" s="244">
        <v>5.6230000000000002</v>
      </c>
      <c r="K104" s="192" t="s">
        <v>296</v>
      </c>
      <c r="L104" s="193" t="s">
        <v>296</v>
      </c>
      <c r="M104" s="193" t="s">
        <v>296</v>
      </c>
      <c r="N104" s="193" t="s">
        <v>296</v>
      </c>
      <c r="O104" s="193" t="s">
        <v>296</v>
      </c>
      <c r="P104" s="193" t="s">
        <v>296</v>
      </c>
      <c r="Q104" s="119">
        <v>7.9880000000000004</v>
      </c>
      <c r="R104" s="192" t="s">
        <v>296</v>
      </c>
      <c r="S104" s="193" t="s">
        <v>296</v>
      </c>
      <c r="T104" s="193" t="s">
        <v>296</v>
      </c>
      <c r="U104" s="193" t="s">
        <v>296</v>
      </c>
      <c r="V104" s="193" t="s">
        <v>296</v>
      </c>
      <c r="W104" s="193" t="s">
        <v>296</v>
      </c>
      <c r="X104" s="120">
        <v>4.4059999999999997</v>
      </c>
      <c r="Y104" s="192" t="s">
        <v>296</v>
      </c>
      <c r="Z104" s="193" t="s">
        <v>296</v>
      </c>
      <c r="AA104" s="193" t="s">
        <v>296</v>
      </c>
      <c r="AB104" s="193" t="s">
        <v>296</v>
      </c>
      <c r="AC104" s="193" t="s">
        <v>296</v>
      </c>
      <c r="AD104" s="121">
        <v>6.3959999999999999</v>
      </c>
      <c r="AE104" s="202">
        <f>AD104-X104</f>
        <v>1.9900000000000002</v>
      </c>
      <c r="AF104" s="193">
        <f>X104/$AD$6</f>
        <v>2.9850948509485091</v>
      </c>
      <c r="AG104" s="201">
        <f>X104/AD104</f>
        <v>0.68886804252657907</v>
      </c>
      <c r="AH104" s="73"/>
      <c r="AI104" s="73"/>
      <c r="AJ104" s="73"/>
      <c r="AK104" s="73"/>
      <c r="AL104" s="73"/>
      <c r="AM104" s="73"/>
      <c r="AN104" s="73"/>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row>
    <row r="105" spans="1:142" ht="15" customHeight="1">
      <c r="A105" s="189" t="s">
        <v>137</v>
      </c>
      <c r="B105" s="190" t="s">
        <v>247</v>
      </c>
      <c r="C105" s="211" t="s">
        <v>264</v>
      </c>
      <c r="D105" s="191">
        <v>67.099999999999994</v>
      </c>
      <c r="E105" s="191"/>
      <c r="F105" s="217"/>
      <c r="G105" s="218"/>
      <c r="H105" s="219" t="s">
        <v>128</v>
      </c>
      <c r="I105" s="220" t="s">
        <v>6</v>
      </c>
      <c r="J105" s="244">
        <v>5.4950000000000001</v>
      </c>
      <c r="K105" s="192" t="s">
        <v>296</v>
      </c>
      <c r="L105" s="193" t="s">
        <v>296</v>
      </c>
      <c r="M105" s="193" t="s">
        <v>296</v>
      </c>
      <c r="N105" s="193" t="s">
        <v>296</v>
      </c>
      <c r="O105" s="193" t="s">
        <v>296</v>
      </c>
      <c r="P105" s="193" t="s">
        <v>296</v>
      </c>
      <c r="Q105" s="119">
        <v>6.3769999999999998</v>
      </c>
      <c r="R105" s="192" t="s">
        <v>296</v>
      </c>
      <c r="S105" s="193" t="s">
        <v>296</v>
      </c>
      <c r="T105" s="193" t="s">
        <v>296</v>
      </c>
      <c r="U105" s="193" t="s">
        <v>296</v>
      </c>
      <c r="V105" s="193" t="s">
        <v>296</v>
      </c>
      <c r="W105" s="193" t="s">
        <v>296</v>
      </c>
      <c r="X105" s="120">
        <v>4.9450000000000003</v>
      </c>
      <c r="Y105" s="192" t="s">
        <v>296</v>
      </c>
      <c r="Z105" s="193" t="s">
        <v>296</v>
      </c>
      <c r="AA105" s="193" t="s">
        <v>296</v>
      </c>
      <c r="AB105" s="193" t="s">
        <v>296</v>
      </c>
      <c r="AC105" s="193" t="s">
        <v>296</v>
      </c>
      <c r="AD105" s="121">
        <v>1.296</v>
      </c>
      <c r="AE105" s="202">
        <f>AD105-X105</f>
        <v>-3.649</v>
      </c>
      <c r="AF105" s="193">
        <f>X105/$AD$6</f>
        <v>3.3502710027100275</v>
      </c>
      <c r="AG105" s="201">
        <f>X105/AD105</f>
        <v>3.8155864197530867</v>
      </c>
      <c r="AH105" s="73"/>
      <c r="AI105" s="73"/>
      <c r="AJ105" s="73"/>
      <c r="AK105" s="73"/>
      <c r="AL105" s="73"/>
      <c r="AM105" s="73"/>
      <c r="AN105" s="73"/>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row>
    <row r="106" spans="1:142" ht="15" customHeight="1">
      <c r="A106" s="189" t="s">
        <v>55</v>
      </c>
      <c r="B106" s="190" t="s">
        <v>247</v>
      </c>
      <c r="C106" s="211" t="s">
        <v>264</v>
      </c>
      <c r="D106" s="191">
        <v>57</v>
      </c>
      <c r="E106" s="191"/>
      <c r="F106" s="217"/>
      <c r="G106" s="218"/>
      <c r="H106" s="219" t="s">
        <v>127</v>
      </c>
      <c r="I106" s="220" t="s">
        <v>5</v>
      </c>
      <c r="J106" s="244">
        <v>255.22</v>
      </c>
      <c r="K106" s="192" t="s">
        <v>296</v>
      </c>
      <c r="L106" s="193" t="s">
        <v>296</v>
      </c>
      <c r="M106" s="193" t="s">
        <v>296</v>
      </c>
      <c r="N106" s="193" t="s">
        <v>296</v>
      </c>
      <c r="O106" s="193" t="s">
        <v>296</v>
      </c>
      <c r="P106" s="193" t="s">
        <v>296</v>
      </c>
      <c r="Q106" s="119">
        <v>0.66500000000000004</v>
      </c>
      <c r="R106" s="192" t="s">
        <v>296</v>
      </c>
      <c r="S106" s="193" t="s">
        <v>296</v>
      </c>
      <c r="T106" s="193" t="s">
        <v>296</v>
      </c>
      <c r="U106" s="193" t="s">
        <v>296</v>
      </c>
      <c r="V106" s="193" t="s">
        <v>296</v>
      </c>
      <c r="W106" s="193" t="s">
        <v>296</v>
      </c>
      <c r="X106" s="120">
        <v>0.72199999999999998</v>
      </c>
      <c r="Y106" s="192" t="s">
        <v>296</v>
      </c>
      <c r="Z106" s="193" t="s">
        <v>296</v>
      </c>
      <c r="AA106" s="193" t="s">
        <v>296</v>
      </c>
      <c r="AB106" s="193" t="s">
        <v>296</v>
      </c>
      <c r="AC106" s="193" t="s">
        <v>296</v>
      </c>
      <c r="AD106" s="121">
        <v>0.41</v>
      </c>
      <c r="AE106" s="202">
        <f>AD106-X106</f>
        <v>-0.312</v>
      </c>
      <c r="AF106" s="193">
        <f>X106/$AD$6</f>
        <v>0.48915989159891599</v>
      </c>
      <c r="AG106" s="201">
        <f>X106/AD106</f>
        <v>1.7609756097560976</v>
      </c>
      <c r="AH106" s="73"/>
      <c r="AI106" s="73"/>
      <c r="AJ106" s="73"/>
      <c r="AK106" s="73"/>
      <c r="AL106" s="73"/>
      <c r="AM106" s="73"/>
      <c r="AN106" s="73"/>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row>
    <row r="107" spans="1:142" ht="15" customHeight="1">
      <c r="A107" s="189" t="s">
        <v>45</v>
      </c>
      <c r="B107" s="190" t="s">
        <v>248</v>
      </c>
      <c r="C107" s="211" t="s">
        <v>264</v>
      </c>
      <c r="D107" s="191">
        <v>68.099999999999994</v>
      </c>
      <c r="E107" s="191"/>
      <c r="F107" s="217"/>
      <c r="G107" s="218"/>
      <c r="H107" s="219" t="s">
        <v>190</v>
      </c>
      <c r="I107" s="220" t="s">
        <v>5</v>
      </c>
      <c r="J107" s="244">
        <v>7.0129999999999999</v>
      </c>
      <c r="K107" s="192" t="s">
        <v>296</v>
      </c>
      <c r="L107" s="193" t="s">
        <v>296</v>
      </c>
      <c r="M107" s="193" t="s">
        <v>296</v>
      </c>
      <c r="N107" s="193" t="s">
        <v>296</v>
      </c>
      <c r="O107" s="193" t="s">
        <v>296</v>
      </c>
      <c r="P107" s="193" t="s">
        <v>296</v>
      </c>
      <c r="Q107" s="119">
        <v>4.7309999999999999</v>
      </c>
      <c r="R107" s="192" t="s">
        <v>296</v>
      </c>
      <c r="S107" s="193" t="s">
        <v>296</v>
      </c>
      <c r="T107" s="193" t="s">
        <v>296</v>
      </c>
      <c r="U107" s="193" t="s">
        <v>296</v>
      </c>
      <c r="V107" s="193" t="s">
        <v>296</v>
      </c>
      <c r="W107" s="193" t="s">
        <v>296</v>
      </c>
      <c r="X107" s="120">
        <v>2.375</v>
      </c>
      <c r="Y107" s="192" t="s">
        <v>296</v>
      </c>
      <c r="Z107" s="193" t="s">
        <v>296</v>
      </c>
      <c r="AA107" s="193" t="s">
        <v>296</v>
      </c>
      <c r="AB107" s="193" t="s">
        <v>296</v>
      </c>
      <c r="AC107" s="193" t="s">
        <v>296</v>
      </c>
      <c r="AD107" s="121">
        <v>8.782</v>
      </c>
      <c r="AE107" s="202">
        <f>AD107-X107</f>
        <v>6.407</v>
      </c>
      <c r="AF107" s="193">
        <f>X107/$AD$6</f>
        <v>1.609078590785908</v>
      </c>
      <c r="AG107" s="201">
        <f>X107/AD107</f>
        <v>0.27043953541334548</v>
      </c>
      <c r="AH107" s="73"/>
      <c r="AI107" s="73"/>
      <c r="AJ107" s="73"/>
      <c r="AK107" s="73"/>
      <c r="AL107" s="73"/>
      <c r="AM107" s="73"/>
      <c r="AN107" s="73"/>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row>
    <row r="108" spans="1:142" ht="15" customHeight="1">
      <c r="A108" s="189" t="s">
        <v>44</v>
      </c>
      <c r="B108" s="190" t="s">
        <v>247</v>
      </c>
      <c r="C108" s="211" t="s">
        <v>264</v>
      </c>
      <c r="D108" s="191">
        <v>72.7</v>
      </c>
      <c r="E108" s="191"/>
      <c r="F108" s="217"/>
      <c r="G108" s="218"/>
      <c r="H108" s="219" t="s">
        <v>190</v>
      </c>
      <c r="I108" s="220" t="s">
        <v>8</v>
      </c>
      <c r="J108" s="244">
        <v>34.576999999999998</v>
      </c>
      <c r="K108" s="192" t="s">
        <v>296</v>
      </c>
      <c r="L108" s="193" t="s">
        <v>296</v>
      </c>
      <c r="M108" s="193" t="s">
        <v>296</v>
      </c>
      <c r="N108" s="193" t="s">
        <v>296</v>
      </c>
      <c r="O108" s="193" t="s">
        <v>296</v>
      </c>
      <c r="P108" s="193" t="s">
        <v>296</v>
      </c>
      <c r="Q108" s="119">
        <v>2.1789999999999998</v>
      </c>
      <c r="R108" s="192" t="s">
        <v>296</v>
      </c>
      <c r="S108" s="193" t="s">
        <v>296</v>
      </c>
      <c r="T108" s="193" t="s">
        <v>296</v>
      </c>
      <c r="U108" s="193" t="s">
        <v>296</v>
      </c>
      <c r="V108" s="193" t="s">
        <v>296</v>
      </c>
      <c r="W108" s="193" t="s">
        <v>296</v>
      </c>
      <c r="X108" s="120">
        <v>2.319</v>
      </c>
      <c r="Y108" s="192" t="s">
        <v>296</v>
      </c>
      <c r="Z108" s="193" t="s">
        <v>296</v>
      </c>
      <c r="AA108" s="193" t="s">
        <v>296</v>
      </c>
      <c r="AB108" s="193" t="s">
        <v>296</v>
      </c>
      <c r="AC108" s="193" t="s">
        <v>296</v>
      </c>
      <c r="AD108" s="121">
        <v>3.4470000000000001</v>
      </c>
      <c r="AE108" s="202">
        <f>AD108-X108</f>
        <v>1.1280000000000001</v>
      </c>
      <c r="AF108" s="193">
        <f>X108/$AD$6</f>
        <v>1.5711382113821137</v>
      </c>
      <c r="AG108" s="201">
        <f>X108/AD108</f>
        <v>0.67275892080069621</v>
      </c>
      <c r="AH108" s="73"/>
      <c r="AI108" s="73"/>
      <c r="AJ108" s="73"/>
      <c r="AK108" s="73"/>
      <c r="AL108" s="73"/>
      <c r="AM108" s="73"/>
      <c r="AN108" s="73"/>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row>
    <row r="109" spans="1:142" ht="15" customHeight="1">
      <c r="A109" s="189" t="s">
        <v>54</v>
      </c>
      <c r="B109" s="190" t="s">
        <v>247</v>
      </c>
      <c r="C109" s="211" t="s">
        <v>264</v>
      </c>
      <c r="D109" s="191">
        <v>68.3</v>
      </c>
      <c r="E109" s="191"/>
      <c r="F109" s="217"/>
      <c r="G109" s="218"/>
      <c r="H109" s="219" t="s">
        <v>127</v>
      </c>
      <c r="I109" s="220" t="s">
        <v>5</v>
      </c>
      <c r="J109" s="244">
        <v>116.78700000000001</v>
      </c>
      <c r="K109" s="192" t="s">
        <v>296</v>
      </c>
      <c r="L109" s="193" t="s">
        <v>296</v>
      </c>
      <c r="M109" s="193" t="s">
        <v>296</v>
      </c>
      <c r="N109" s="193" t="s">
        <v>296</v>
      </c>
      <c r="O109" s="193" t="s">
        <v>296</v>
      </c>
      <c r="P109" s="193" t="s">
        <v>296</v>
      </c>
      <c r="Q109" s="119">
        <v>0.96199999999999997</v>
      </c>
      <c r="R109" s="192" t="s">
        <v>296</v>
      </c>
      <c r="S109" s="193" t="s">
        <v>296</v>
      </c>
      <c r="T109" s="193" t="s">
        <v>296</v>
      </c>
      <c r="U109" s="193" t="s">
        <v>296</v>
      </c>
      <c r="V109" s="193" t="s">
        <v>296</v>
      </c>
      <c r="W109" s="193" t="s">
        <v>296</v>
      </c>
      <c r="X109" s="120">
        <v>1.37</v>
      </c>
      <c r="Y109" s="192" t="s">
        <v>296</v>
      </c>
      <c r="Z109" s="193" t="s">
        <v>296</v>
      </c>
      <c r="AA109" s="193" t="s">
        <v>296</v>
      </c>
      <c r="AB109" s="193" t="s">
        <v>296</v>
      </c>
      <c r="AC109" s="193" t="s">
        <v>296</v>
      </c>
      <c r="AD109" s="121">
        <v>0.43099999999999999</v>
      </c>
      <c r="AE109" s="202">
        <f>AD109-X109</f>
        <v>-0.93900000000000006</v>
      </c>
      <c r="AF109" s="193">
        <f>X109/$AD$6</f>
        <v>0.92818428184281854</v>
      </c>
      <c r="AG109" s="201">
        <f>X109/AD109</f>
        <v>3.1786542923433876</v>
      </c>
      <c r="AH109" s="73"/>
      <c r="AI109" s="73"/>
      <c r="AJ109" s="73"/>
      <c r="AK109" s="73"/>
      <c r="AL109" s="73"/>
      <c r="AM109" s="73"/>
      <c r="AN109" s="73"/>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row>
    <row r="110" spans="1:142" ht="15" customHeight="1">
      <c r="A110" s="189" t="s">
        <v>21</v>
      </c>
      <c r="B110" s="190" t="s">
        <v>247</v>
      </c>
      <c r="C110" s="211" t="s">
        <v>264</v>
      </c>
      <c r="D110" s="191">
        <v>82.1</v>
      </c>
      <c r="E110" s="191"/>
      <c r="F110" s="217"/>
      <c r="G110" s="218"/>
      <c r="H110" s="219" t="s">
        <v>195</v>
      </c>
      <c r="I110" s="220" t="s">
        <v>6</v>
      </c>
      <c r="J110" s="244">
        <v>38.140999999999998</v>
      </c>
      <c r="K110" s="192" t="s">
        <v>296</v>
      </c>
      <c r="L110" s="193" t="s">
        <v>296</v>
      </c>
      <c r="M110" s="193" t="s">
        <v>296</v>
      </c>
      <c r="N110" s="193" t="s">
        <v>296</v>
      </c>
      <c r="O110" s="193" t="s">
        <v>296</v>
      </c>
      <c r="P110" s="193" t="s">
        <v>296</v>
      </c>
      <c r="Q110" s="119">
        <v>4.2050000000000001</v>
      </c>
      <c r="R110" s="192" t="s">
        <v>296</v>
      </c>
      <c r="S110" s="193" t="s">
        <v>296</v>
      </c>
      <c r="T110" s="193" t="s">
        <v>296</v>
      </c>
      <c r="U110" s="193" t="s">
        <v>296</v>
      </c>
      <c r="V110" s="193" t="s">
        <v>296</v>
      </c>
      <c r="W110" s="193" t="s">
        <v>296</v>
      </c>
      <c r="X110" s="120">
        <v>4.3360000000000003</v>
      </c>
      <c r="Y110" s="192" t="s">
        <v>296</v>
      </c>
      <c r="Z110" s="193" t="s">
        <v>296</v>
      </c>
      <c r="AA110" s="193" t="s">
        <v>296</v>
      </c>
      <c r="AB110" s="193" t="s">
        <v>296</v>
      </c>
      <c r="AC110" s="193" t="s">
        <v>296</v>
      </c>
      <c r="AD110" s="121">
        <v>2.097</v>
      </c>
      <c r="AE110" s="202">
        <f>AD110-X110</f>
        <v>-2.2390000000000003</v>
      </c>
      <c r="AF110" s="193">
        <f>X110/$AD$6</f>
        <v>2.9376693766937674</v>
      </c>
      <c r="AG110" s="201">
        <f>X110/AD110</f>
        <v>2.067715784453982</v>
      </c>
      <c r="AH110" s="73"/>
      <c r="AI110" s="73"/>
      <c r="AJ110" s="73"/>
      <c r="AK110" s="73"/>
      <c r="AL110" s="73"/>
      <c r="AM110" s="73"/>
      <c r="AN110" s="73"/>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row>
    <row r="111" spans="1:142" ht="15" customHeight="1">
      <c r="A111" s="189" t="s">
        <v>20</v>
      </c>
      <c r="B111" s="190" t="s">
        <v>247</v>
      </c>
      <c r="C111" s="211" t="s">
        <v>264</v>
      </c>
      <c r="D111" s="191">
        <v>80.599999999999994</v>
      </c>
      <c r="E111" s="191"/>
      <c r="F111" s="217"/>
      <c r="G111" s="218"/>
      <c r="H111" s="219" t="s">
        <v>195</v>
      </c>
      <c r="I111" s="220" t="s">
        <v>6</v>
      </c>
      <c r="J111" s="244">
        <v>10.412000000000001</v>
      </c>
      <c r="K111" s="192" t="s">
        <v>296</v>
      </c>
      <c r="L111" s="193" t="s">
        <v>296</v>
      </c>
      <c r="M111" s="193" t="s">
        <v>296</v>
      </c>
      <c r="N111" s="193" t="s">
        <v>296</v>
      </c>
      <c r="O111" s="193" t="s">
        <v>296</v>
      </c>
      <c r="P111" s="193" t="s">
        <v>296</v>
      </c>
      <c r="Q111" s="119">
        <v>2.8</v>
      </c>
      <c r="R111" s="192" t="s">
        <v>296</v>
      </c>
      <c r="S111" s="193" t="s">
        <v>296</v>
      </c>
      <c r="T111" s="193" t="s">
        <v>296</v>
      </c>
      <c r="U111" s="193" t="s">
        <v>296</v>
      </c>
      <c r="V111" s="193" t="s">
        <v>296</v>
      </c>
      <c r="W111" s="193" t="s">
        <v>296</v>
      </c>
      <c r="X111" s="120">
        <v>4.2610000000000001</v>
      </c>
      <c r="Y111" s="192" t="s">
        <v>296</v>
      </c>
      <c r="Z111" s="193" t="s">
        <v>296</v>
      </c>
      <c r="AA111" s="193" t="s">
        <v>296</v>
      </c>
      <c r="AB111" s="193" t="s">
        <v>296</v>
      </c>
      <c r="AC111" s="193" t="s">
        <v>296</v>
      </c>
      <c r="AD111" s="121">
        <v>1.617</v>
      </c>
      <c r="AE111" s="202">
        <f>AD111-X111</f>
        <v>-2.6440000000000001</v>
      </c>
      <c r="AF111" s="193">
        <f>X111/$AD$6</f>
        <v>2.8868563685636857</v>
      </c>
      <c r="AG111" s="201">
        <f>X111/AD111</f>
        <v>2.6351267779839209</v>
      </c>
      <c r="AH111" s="73"/>
      <c r="AI111" s="73"/>
      <c r="AJ111" s="73"/>
      <c r="AK111" s="73"/>
      <c r="AL111" s="73"/>
      <c r="AM111" s="73"/>
      <c r="AN111" s="73"/>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row>
    <row r="112" spans="1:142" ht="15" customHeight="1">
      <c r="A112" s="189" t="s">
        <v>73</v>
      </c>
      <c r="B112" s="190" t="s">
        <v>248</v>
      </c>
      <c r="C112" s="211" t="s">
        <v>264</v>
      </c>
      <c r="D112" s="191">
        <v>65.099999999999994</v>
      </c>
      <c r="E112" s="191"/>
      <c r="F112" s="217"/>
      <c r="G112" s="218"/>
      <c r="H112" s="219" t="s">
        <v>128</v>
      </c>
      <c r="I112" s="220" t="s">
        <v>6</v>
      </c>
      <c r="J112" s="244">
        <v>3.1160000000000001</v>
      </c>
      <c r="K112" s="192" t="s">
        <v>296</v>
      </c>
      <c r="L112" s="193" t="s">
        <v>296</v>
      </c>
      <c r="M112" s="193" t="s">
        <v>296</v>
      </c>
      <c r="N112" s="193" t="s">
        <v>296</v>
      </c>
      <c r="O112" s="193" t="s">
        <v>296</v>
      </c>
      <c r="P112" s="193" t="s">
        <v>296</v>
      </c>
      <c r="Q112" s="119">
        <v>11.375999999999999</v>
      </c>
      <c r="R112" s="192" t="s">
        <v>296</v>
      </c>
      <c r="S112" s="193" t="s">
        <v>296</v>
      </c>
      <c r="T112" s="193" t="s">
        <v>296</v>
      </c>
      <c r="U112" s="193" t="s">
        <v>296</v>
      </c>
      <c r="V112" s="193" t="s">
        <v>296</v>
      </c>
      <c r="W112" s="193" t="s">
        <v>296</v>
      </c>
      <c r="X112" s="120">
        <v>11.731999999999999</v>
      </c>
      <c r="Y112" s="192" t="s">
        <v>296</v>
      </c>
      <c r="Z112" s="193" t="s">
        <v>296</v>
      </c>
      <c r="AA112" s="193" t="s">
        <v>296</v>
      </c>
      <c r="AB112" s="193" t="s">
        <v>296</v>
      </c>
      <c r="AC112" s="193" t="s">
        <v>296</v>
      </c>
      <c r="AD112" s="121">
        <v>0.83299999999999996</v>
      </c>
      <c r="AE112" s="202">
        <f>AD112-X112</f>
        <v>-10.898999999999999</v>
      </c>
      <c r="AF112" s="193">
        <f>X112/$AD$6</f>
        <v>7.948509485094851</v>
      </c>
      <c r="AG112" s="201">
        <f>X112/AD112</f>
        <v>14.084033613445378</v>
      </c>
      <c r="AH112" s="73"/>
      <c r="AI112" s="73"/>
      <c r="AJ112" s="73"/>
      <c r="AK112" s="73"/>
      <c r="AL112" s="73"/>
      <c r="AM112" s="73"/>
      <c r="AN112" s="73"/>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row>
    <row r="113" spans="1:142" ht="15" customHeight="1">
      <c r="A113" s="189" t="s">
        <v>197</v>
      </c>
      <c r="B113" s="190" t="s">
        <v>248</v>
      </c>
      <c r="C113" s="211" t="s">
        <v>264</v>
      </c>
      <c r="D113" s="191">
        <v>73.7</v>
      </c>
      <c r="E113" s="191"/>
      <c r="F113" s="217"/>
      <c r="G113" s="218"/>
      <c r="H113" s="219" t="s">
        <v>130</v>
      </c>
      <c r="I113" s="220" t="s">
        <v>8</v>
      </c>
      <c r="J113" s="244">
        <v>1.8140000000000001</v>
      </c>
      <c r="K113" s="192" t="s">
        <v>296</v>
      </c>
      <c r="L113" s="193" t="s">
        <v>296</v>
      </c>
      <c r="M113" s="193" t="s">
        <v>296</v>
      </c>
      <c r="N113" s="193" t="s">
        <v>296</v>
      </c>
      <c r="O113" s="193" t="s">
        <v>296</v>
      </c>
      <c r="P113" s="193" t="s">
        <v>296</v>
      </c>
      <c r="Q113" s="119">
        <v>2.2210000000000001</v>
      </c>
      <c r="R113" s="192" t="s">
        <v>296</v>
      </c>
      <c r="S113" s="193" t="s">
        <v>296</v>
      </c>
      <c r="T113" s="193" t="s">
        <v>296</v>
      </c>
      <c r="U113" s="193" t="s">
        <v>296</v>
      </c>
      <c r="V113" s="193" t="s">
        <v>296</v>
      </c>
      <c r="W113" s="193" t="s">
        <v>296</v>
      </c>
      <c r="X113" s="120">
        <v>3.39</v>
      </c>
      <c r="Y113" s="192" t="s">
        <v>296</v>
      </c>
      <c r="Z113" s="193" t="s">
        <v>296</v>
      </c>
      <c r="AA113" s="193" t="s">
        <v>296</v>
      </c>
      <c r="AB113" s="193" t="s">
        <v>296</v>
      </c>
      <c r="AC113" s="193" t="s">
        <v>296</v>
      </c>
      <c r="AD113" s="121">
        <v>1.7250000000000001</v>
      </c>
      <c r="AE113" s="202">
        <f>AD113-X113</f>
        <v>-1.665</v>
      </c>
      <c r="AF113" s="193">
        <f>X113/$AD$6</f>
        <v>2.2967479674796749</v>
      </c>
      <c r="AG113" s="201">
        <f>X113/AD113</f>
        <v>1.9652173913043478</v>
      </c>
      <c r="AH113" s="73"/>
      <c r="AI113" s="73"/>
      <c r="AJ113" s="73"/>
      <c r="AK113" s="73"/>
      <c r="AL113" s="73"/>
      <c r="AM113" s="73"/>
      <c r="AN113" s="73"/>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row>
    <row r="114" spans="1:142" ht="15" customHeight="1">
      <c r="A114" s="189" t="s">
        <v>19</v>
      </c>
      <c r="B114" s="190" t="s">
        <v>247</v>
      </c>
      <c r="C114" s="211" t="s">
        <v>264</v>
      </c>
      <c r="D114" s="191">
        <v>77.7</v>
      </c>
      <c r="E114" s="191"/>
      <c r="F114" s="217"/>
      <c r="G114" s="221"/>
      <c r="H114" s="219" t="s">
        <v>195</v>
      </c>
      <c r="I114" s="220" t="s">
        <v>8</v>
      </c>
      <c r="J114" s="244">
        <v>18.908999999999999</v>
      </c>
      <c r="K114" s="192" t="s">
        <v>296</v>
      </c>
      <c r="L114" s="193" t="s">
        <v>296</v>
      </c>
      <c r="M114" s="193" t="s">
        <v>296</v>
      </c>
      <c r="N114" s="193" t="s">
        <v>296</v>
      </c>
      <c r="O114" s="193" t="s">
        <v>296</v>
      </c>
      <c r="P114" s="193" t="s">
        <v>296</v>
      </c>
      <c r="Q114" s="119">
        <v>3.0089999999999999</v>
      </c>
      <c r="R114" s="192" t="s">
        <v>296</v>
      </c>
      <c r="S114" s="193" t="s">
        <v>296</v>
      </c>
      <c r="T114" s="193" t="s">
        <v>296</v>
      </c>
      <c r="U114" s="193" t="s">
        <v>296</v>
      </c>
      <c r="V114" s="193" t="s">
        <v>296</v>
      </c>
      <c r="W114" s="193" t="s">
        <v>296</v>
      </c>
      <c r="X114" s="120">
        <v>3.05</v>
      </c>
      <c r="Y114" s="192" t="s">
        <v>296</v>
      </c>
      <c r="Z114" s="193" t="s">
        <v>296</v>
      </c>
      <c r="AA114" s="193" t="s">
        <v>296</v>
      </c>
      <c r="AB114" s="193" t="s">
        <v>296</v>
      </c>
      <c r="AC114" s="193" t="s">
        <v>296</v>
      </c>
      <c r="AD114" s="121">
        <v>2.6059999999999999</v>
      </c>
      <c r="AE114" s="202">
        <f>AD114-X114</f>
        <v>-0.44399999999999995</v>
      </c>
      <c r="AF114" s="193">
        <f>X114/$AD$6</f>
        <v>2.0663956639566394</v>
      </c>
      <c r="AG114" s="201">
        <f>X114/AD114</f>
        <v>1.170376055257099</v>
      </c>
      <c r="AH114" s="73"/>
      <c r="AI114" s="73"/>
      <c r="AJ114" s="73"/>
      <c r="AK114" s="73"/>
      <c r="AL114" s="73"/>
      <c r="AM114" s="73"/>
      <c r="AN114" s="73"/>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row>
    <row r="115" spans="1:142" ht="15" customHeight="1">
      <c r="A115" s="189" t="s">
        <v>9</v>
      </c>
      <c r="B115" s="190" t="s">
        <v>247</v>
      </c>
      <c r="C115" s="211" t="s">
        <v>264</v>
      </c>
      <c r="D115" s="191">
        <v>74.099999999999994</v>
      </c>
      <c r="E115" s="191"/>
      <c r="F115" s="217"/>
      <c r="G115" s="218"/>
      <c r="H115" s="219" t="s">
        <v>130</v>
      </c>
      <c r="I115" s="220" t="s">
        <v>8</v>
      </c>
      <c r="J115" s="244">
        <v>143.99700000000001</v>
      </c>
      <c r="K115" s="192" t="s">
        <v>296</v>
      </c>
      <c r="L115" s="193" t="s">
        <v>296</v>
      </c>
      <c r="M115" s="193" t="s">
        <v>296</v>
      </c>
      <c r="N115" s="193" t="s">
        <v>296</v>
      </c>
      <c r="O115" s="193" t="s">
        <v>296</v>
      </c>
      <c r="P115" s="193" t="s">
        <v>296</v>
      </c>
      <c r="Q115" s="119">
        <v>6.7110000000000003</v>
      </c>
      <c r="R115" s="192" t="s">
        <v>296</v>
      </c>
      <c r="S115" s="193" t="s">
        <v>296</v>
      </c>
      <c r="T115" s="193" t="s">
        <v>296</v>
      </c>
      <c r="U115" s="193" t="s">
        <v>296</v>
      </c>
      <c r="V115" s="193" t="s">
        <v>296</v>
      </c>
      <c r="W115" s="193" t="s">
        <v>296</v>
      </c>
      <c r="X115" s="120">
        <v>5.3929999999999998</v>
      </c>
      <c r="Y115" s="192" t="s">
        <v>296</v>
      </c>
      <c r="Z115" s="193" t="s">
        <v>296</v>
      </c>
      <c r="AA115" s="193" t="s">
        <v>296</v>
      </c>
      <c r="AB115" s="193" t="s">
        <v>296</v>
      </c>
      <c r="AC115" s="193" t="s">
        <v>296</v>
      </c>
      <c r="AD115" s="121">
        <v>7.3760000000000003</v>
      </c>
      <c r="AE115" s="202">
        <f>AD115-X115</f>
        <v>1.9830000000000005</v>
      </c>
      <c r="AF115" s="193">
        <f>X115/$AD$6</f>
        <v>3.6537940379403793</v>
      </c>
      <c r="AG115" s="201">
        <f>X115/AD115</f>
        <v>0.73115509761388275</v>
      </c>
      <c r="AH115" s="73"/>
      <c r="AI115" s="73"/>
      <c r="AJ115" s="73"/>
      <c r="AK115" s="73"/>
      <c r="AL115" s="73"/>
      <c r="AM115" s="73"/>
      <c r="AN115" s="73"/>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row>
    <row r="116" spans="1:142" ht="15" customHeight="1">
      <c r="A116" s="189" t="s">
        <v>89</v>
      </c>
      <c r="B116" s="190" t="s">
        <v>247</v>
      </c>
      <c r="C116" s="211" t="s">
        <v>264</v>
      </c>
      <c r="D116" s="191">
        <v>62.3</v>
      </c>
      <c r="E116" s="191"/>
      <c r="F116" s="217"/>
      <c r="G116" s="218"/>
      <c r="H116" s="219" t="s">
        <v>126</v>
      </c>
      <c r="I116" s="220" t="s">
        <v>37</v>
      </c>
      <c r="J116" s="244">
        <v>14.569000000000001</v>
      </c>
      <c r="K116" s="192" t="s">
        <v>296</v>
      </c>
      <c r="L116" s="193" t="s">
        <v>296</v>
      </c>
      <c r="M116" s="193" t="s">
        <v>296</v>
      </c>
      <c r="N116" s="193" t="s">
        <v>296</v>
      </c>
      <c r="O116" s="193" t="s">
        <v>296</v>
      </c>
      <c r="P116" s="193" t="s">
        <v>296</v>
      </c>
      <c r="Q116" s="119">
        <v>0.622</v>
      </c>
      <c r="R116" s="192" t="s">
        <v>296</v>
      </c>
      <c r="S116" s="193" t="s">
        <v>296</v>
      </c>
      <c r="T116" s="193" t="s">
        <v>296</v>
      </c>
      <c r="U116" s="193" t="s">
        <v>296</v>
      </c>
      <c r="V116" s="193" t="s">
        <v>296</v>
      </c>
      <c r="W116" s="193" t="s">
        <v>296</v>
      </c>
      <c r="X116" s="120">
        <v>0.81399999999999995</v>
      </c>
      <c r="Y116" s="192" t="s">
        <v>296</v>
      </c>
      <c r="Z116" s="193" t="s">
        <v>296</v>
      </c>
      <c r="AA116" s="193" t="s">
        <v>296</v>
      </c>
      <c r="AB116" s="193" t="s">
        <v>296</v>
      </c>
      <c r="AC116" s="193" t="s">
        <v>296</v>
      </c>
      <c r="AD116" s="121">
        <v>0.39900000000000002</v>
      </c>
      <c r="AE116" s="202">
        <f>AD116-X116</f>
        <v>-0.41499999999999992</v>
      </c>
      <c r="AF116" s="193">
        <f>X116/$AD$6</f>
        <v>0.551490514905149</v>
      </c>
      <c r="AG116" s="201">
        <f>X116/AD116</f>
        <v>2.040100250626566</v>
      </c>
      <c r="AH116" s="73"/>
      <c r="AI116" s="73"/>
      <c r="AJ116" s="73"/>
      <c r="AK116" s="73"/>
      <c r="AL116" s="73"/>
      <c r="AM116" s="73"/>
      <c r="AN116" s="73"/>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row>
    <row r="117" spans="1:142" ht="15" customHeight="1">
      <c r="A117" s="189" t="s">
        <v>138</v>
      </c>
      <c r="B117" s="190" t="s">
        <v>248</v>
      </c>
      <c r="C117" s="211" t="s">
        <v>264</v>
      </c>
      <c r="D117" s="191"/>
      <c r="E117" s="191"/>
      <c r="F117" s="217"/>
      <c r="G117" s="218"/>
      <c r="H117" s="219" t="s">
        <v>189</v>
      </c>
      <c r="I117" s="220" t="s">
        <v>8</v>
      </c>
      <c r="J117" s="244">
        <v>0.18</v>
      </c>
      <c r="K117" s="192" t="s">
        <v>296</v>
      </c>
      <c r="L117" s="193" t="s">
        <v>296</v>
      </c>
      <c r="M117" s="193" t="s">
        <v>296</v>
      </c>
      <c r="N117" s="193" t="s">
        <v>296</v>
      </c>
      <c r="O117" s="193" t="s">
        <v>296</v>
      </c>
      <c r="P117" s="193" t="s">
        <v>296</v>
      </c>
      <c r="Q117" s="119">
        <v>1.2669999999999999</v>
      </c>
      <c r="R117" s="192" t="s">
        <v>296</v>
      </c>
      <c r="S117" s="193" t="s">
        <v>296</v>
      </c>
      <c r="T117" s="193" t="s">
        <v>296</v>
      </c>
      <c r="U117" s="193" t="s">
        <v>296</v>
      </c>
      <c r="V117" s="193" t="s">
        <v>296</v>
      </c>
      <c r="W117" s="193" t="s">
        <v>296</v>
      </c>
      <c r="X117" s="120">
        <v>2.7170000000000001</v>
      </c>
      <c r="Y117" s="192" t="s">
        <v>296</v>
      </c>
      <c r="Z117" s="193" t="s">
        <v>296</v>
      </c>
      <c r="AA117" s="193" t="s">
        <v>296</v>
      </c>
      <c r="AB117" s="193" t="s">
        <v>296</v>
      </c>
      <c r="AC117" s="193" t="s">
        <v>296</v>
      </c>
      <c r="AD117" s="121">
        <v>0.42099999999999999</v>
      </c>
      <c r="AE117" s="202">
        <f>AD117-X117</f>
        <v>-2.2960000000000003</v>
      </c>
      <c r="AF117" s="193">
        <f>X117/$AD$6</f>
        <v>1.8407859078590787</v>
      </c>
      <c r="AG117" s="201">
        <f>X117/AD117</f>
        <v>6.4536817102137771</v>
      </c>
      <c r="AH117" s="73"/>
      <c r="AI117" s="73"/>
      <c r="AJ117" s="73"/>
      <c r="AK117" s="73"/>
      <c r="AL117" s="73"/>
      <c r="AM117" s="73"/>
      <c r="AN117" s="73"/>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row>
    <row r="118" spans="1:142" ht="15" customHeight="1">
      <c r="A118" s="189" t="s">
        <v>139</v>
      </c>
      <c r="B118" s="190" t="s">
        <v>247</v>
      </c>
      <c r="C118" s="211" t="s">
        <v>264</v>
      </c>
      <c r="D118" s="191"/>
      <c r="E118" s="191"/>
      <c r="F118" s="217"/>
      <c r="G118" s="218"/>
      <c r="H118" s="219" t="s">
        <v>127</v>
      </c>
      <c r="I118" s="220" t="s">
        <v>5</v>
      </c>
      <c r="J118" s="244">
        <v>0.219</v>
      </c>
      <c r="K118" s="192" t="s">
        <v>296</v>
      </c>
      <c r="L118" s="193" t="s">
        <v>296</v>
      </c>
      <c r="M118" s="193" t="s">
        <v>296</v>
      </c>
      <c r="N118" s="193" t="s">
        <v>296</v>
      </c>
      <c r="O118" s="193" t="s">
        <v>296</v>
      </c>
      <c r="P118" s="193" t="s">
        <v>296</v>
      </c>
      <c r="Q118" s="119">
        <v>1.27</v>
      </c>
      <c r="R118" s="192" t="s">
        <v>296</v>
      </c>
      <c r="S118" s="193" t="s">
        <v>296</v>
      </c>
      <c r="T118" s="193" t="s">
        <v>296</v>
      </c>
      <c r="U118" s="193" t="s">
        <v>296</v>
      </c>
      <c r="V118" s="193" t="s">
        <v>296</v>
      </c>
      <c r="W118" s="193" t="s">
        <v>296</v>
      </c>
      <c r="X118" s="120">
        <v>2.2869999999999999</v>
      </c>
      <c r="Y118" s="192" t="s">
        <v>296</v>
      </c>
      <c r="Z118" s="193" t="s">
        <v>296</v>
      </c>
      <c r="AA118" s="193" t="s">
        <v>296</v>
      </c>
      <c r="AB118" s="193" t="s">
        <v>296</v>
      </c>
      <c r="AC118" s="193" t="s">
        <v>296</v>
      </c>
      <c r="AD118" s="121">
        <v>1.3480000000000001</v>
      </c>
      <c r="AE118" s="202">
        <f>AD118-X118</f>
        <v>-0.93899999999999983</v>
      </c>
      <c r="AF118" s="193">
        <f>X118/$AD$6</f>
        <v>1.5494579945799458</v>
      </c>
      <c r="AG118" s="201">
        <f>X118/AD118</f>
        <v>1.6965875370919881</v>
      </c>
      <c r="AH118" s="73"/>
      <c r="AI118" s="73"/>
      <c r="AJ118" s="73"/>
      <c r="AK118" s="73"/>
      <c r="AL118" s="73"/>
      <c r="AM118" s="73"/>
      <c r="AN118" s="73"/>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row>
    <row r="119" spans="1:142" ht="15" customHeight="1">
      <c r="A119" s="189" t="s">
        <v>88</v>
      </c>
      <c r="B119" s="190" t="s">
        <v>248</v>
      </c>
      <c r="C119" s="211" t="s">
        <v>264</v>
      </c>
      <c r="D119" s="191">
        <v>63.5</v>
      </c>
      <c r="E119" s="191"/>
      <c r="F119" s="217"/>
      <c r="G119" s="218"/>
      <c r="H119" s="219" t="s">
        <v>126</v>
      </c>
      <c r="I119" s="220" t="s">
        <v>5</v>
      </c>
      <c r="J119" s="244">
        <v>18.931999999999999</v>
      </c>
      <c r="K119" s="192" t="s">
        <v>296</v>
      </c>
      <c r="L119" s="193" t="s">
        <v>296</v>
      </c>
      <c r="M119" s="193" t="s">
        <v>296</v>
      </c>
      <c r="N119" s="193" t="s">
        <v>296</v>
      </c>
      <c r="O119" s="193" t="s">
        <v>296</v>
      </c>
      <c r="P119" s="193" t="s">
        <v>296</v>
      </c>
      <c r="Q119" s="119">
        <v>1.244</v>
      </c>
      <c r="R119" s="192" t="s">
        <v>296</v>
      </c>
      <c r="S119" s="193" t="s">
        <v>296</v>
      </c>
      <c r="T119" s="193" t="s">
        <v>296</v>
      </c>
      <c r="U119" s="193" t="s">
        <v>296</v>
      </c>
      <c r="V119" s="193" t="s">
        <v>296</v>
      </c>
      <c r="W119" s="193" t="s">
        <v>296</v>
      </c>
      <c r="X119" s="120">
        <v>1.4950000000000001</v>
      </c>
      <c r="Y119" s="192" t="s">
        <v>296</v>
      </c>
      <c r="Z119" s="193" t="s">
        <v>296</v>
      </c>
      <c r="AA119" s="193" t="s">
        <v>296</v>
      </c>
      <c r="AB119" s="193" t="s">
        <v>296</v>
      </c>
      <c r="AC119" s="193" t="s">
        <v>296</v>
      </c>
      <c r="AD119" s="121">
        <v>0.92900000000000005</v>
      </c>
      <c r="AE119" s="202">
        <f>AD119-X119</f>
        <v>-0.56600000000000006</v>
      </c>
      <c r="AF119" s="193">
        <f>X119/$AD$6</f>
        <v>1.0128726287262872</v>
      </c>
      <c r="AG119" s="201">
        <f>X119/AD119</f>
        <v>1.6092572658772875</v>
      </c>
      <c r="AH119" s="73"/>
      <c r="AI119" s="73"/>
      <c r="AJ119" s="73"/>
      <c r="AK119" s="73"/>
      <c r="AL119" s="73"/>
      <c r="AM119" s="73"/>
      <c r="AN119" s="73"/>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row>
    <row r="120" spans="1:142" ht="15" customHeight="1">
      <c r="A120" s="189" t="s">
        <v>118</v>
      </c>
      <c r="B120" s="190" t="s">
        <v>247</v>
      </c>
      <c r="C120" s="211" t="s">
        <v>264</v>
      </c>
      <c r="D120" s="191">
        <v>78.2</v>
      </c>
      <c r="E120" s="191"/>
      <c r="F120" s="217"/>
      <c r="G120" s="218"/>
      <c r="H120" s="219" t="s">
        <v>130</v>
      </c>
      <c r="I120" s="220" t="s">
        <v>8</v>
      </c>
      <c r="J120" s="244">
        <v>6.6890000000000001</v>
      </c>
      <c r="K120" s="192" t="s">
        <v>296</v>
      </c>
      <c r="L120" s="193" t="s">
        <v>296</v>
      </c>
      <c r="M120" s="193" t="s">
        <v>296</v>
      </c>
      <c r="N120" s="193" t="s">
        <v>296</v>
      </c>
      <c r="O120" s="193" t="s">
        <v>296</v>
      </c>
      <c r="P120" s="193" t="s">
        <v>296</v>
      </c>
      <c r="Q120" s="119">
        <v>4.173</v>
      </c>
      <c r="R120" s="192" t="s">
        <v>296</v>
      </c>
      <c r="S120" s="193" t="s">
        <v>296</v>
      </c>
      <c r="T120" s="193" t="s">
        <v>296</v>
      </c>
      <c r="U120" s="193" t="s">
        <v>296</v>
      </c>
      <c r="V120" s="193" t="s">
        <v>296</v>
      </c>
      <c r="W120" s="193" t="s">
        <v>296</v>
      </c>
      <c r="X120" s="120">
        <v>4.2480000000000002</v>
      </c>
      <c r="Y120" s="192" t="s">
        <v>296</v>
      </c>
      <c r="Z120" s="193" t="s">
        <v>296</v>
      </c>
      <c r="AA120" s="193" t="s">
        <v>296</v>
      </c>
      <c r="AB120" s="193" t="s">
        <v>296</v>
      </c>
      <c r="AC120" s="193" t="s">
        <v>296</v>
      </c>
      <c r="AD120" s="121">
        <v>2.137</v>
      </c>
      <c r="AE120" s="202">
        <f>AD120-X120</f>
        <v>-2.1110000000000002</v>
      </c>
      <c r="AF120" s="193">
        <f>X120/$AD$6</f>
        <v>2.8780487804878052</v>
      </c>
      <c r="AG120" s="201">
        <f>X120/AD120</f>
        <v>1.9878334113242864</v>
      </c>
      <c r="AH120" s="73"/>
      <c r="AI120" s="73"/>
      <c r="AJ120" s="73"/>
      <c r="AK120" s="73"/>
      <c r="AL120" s="73"/>
      <c r="AM120" s="73"/>
      <c r="AN120" s="73"/>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row>
    <row r="121" spans="1:142" ht="15" customHeight="1">
      <c r="A121" s="189" t="s">
        <v>87</v>
      </c>
      <c r="B121" s="190" t="s">
        <v>248</v>
      </c>
      <c r="C121" s="211" t="s">
        <v>264</v>
      </c>
      <c r="D121" s="191">
        <v>59.4</v>
      </c>
      <c r="E121" s="191"/>
      <c r="F121" s="217"/>
      <c r="G121" s="218"/>
      <c r="H121" s="219" t="s">
        <v>126</v>
      </c>
      <c r="I121" s="220" t="s">
        <v>37</v>
      </c>
      <c r="J121" s="244">
        <v>8.82</v>
      </c>
      <c r="K121" s="192" t="s">
        <v>296</v>
      </c>
      <c r="L121" s="193" t="s">
        <v>296</v>
      </c>
      <c r="M121" s="193" t="s">
        <v>296</v>
      </c>
      <c r="N121" s="193" t="s">
        <v>296</v>
      </c>
      <c r="O121" s="193" t="s">
        <v>296</v>
      </c>
      <c r="P121" s="193" t="s">
        <v>296</v>
      </c>
      <c r="Q121" s="119">
        <v>0.80800000000000005</v>
      </c>
      <c r="R121" s="192" t="s">
        <v>296</v>
      </c>
      <c r="S121" s="193" t="s">
        <v>296</v>
      </c>
      <c r="T121" s="193" t="s">
        <v>296</v>
      </c>
      <c r="U121" s="193" t="s">
        <v>296</v>
      </c>
      <c r="V121" s="193" t="s">
        <v>296</v>
      </c>
      <c r="W121" s="193" t="s">
        <v>296</v>
      </c>
      <c r="X121" s="120">
        <v>0.97099999999999997</v>
      </c>
      <c r="Y121" s="192" t="s">
        <v>296</v>
      </c>
      <c r="Z121" s="193" t="s">
        <v>296</v>
      </c>
      <c r="AA121" s="193" t="s">
        <v>296</v>
      </c>
      <c r="AB121" s="193" t="s">
        <v>296</v>
      </c>
      <c r="AC121" s="193" t="s">
        <v>296</v>
      </c>
      <c r="AD121" s="121">
        <v>0.77</v>
      </c>
      <c r="AE121" s="202">
        <f>AD121-X121</f>
        <v>-0.20099999999999996</v>
      </c>
      <c r="AF121" s="193">
        <f>X121/$AD$6</f>
        <v>0.65785907859078585</v>
      </c>
      <c r="AG121" s="201">
        <f>X121/AD121</f>
        <v>1.261038961038961</v>
      </c>
      <c r="AH121" s="73"/>
      <c r="AI121" s="73"/>
      <c r="AJ121" s="73"/>
      <c r="AK121" s="73"/>
      <c r="AL121" s="73"/>
      <c r="AM121" s="73"/>
      <c r="AN121" s="73"/>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row>
    <row r="122" spans="1:142" ht="15" customHeight="1">
      <c r="A122" s="189" t="s">
        <v>18</v>
      </c>
      <c r="B122" s="190" t="s">
        <v>247</v>
      </c>
      <c r="C122" s="211" t="s">
        <v>264</v>
      </c>
      <c r="D122" s="191">
        <v>80.8</v>
      </c>
      <c r="E122" s="191"/>
      <c r="F122" s="217"/>
      <c r="G122" s="218"/>
      <c r="H122" s="219" t="s">
        <v>195</v>
      </c>
      <c r="I122" s="220" t="s">
        <v>6</v>
      </c>
      <c r="J122" s="244">
        <v>5.4749999999999996</v>
      </c>
      <c r="K122" s="192" t="s">
        <v>296</v>
      </c>
      <c r="L122" s="193" t="s">
        <v>296</v>
      </c>
      <c r="M122" s="193" t="s">
        <v>296</v>
      </c>
      <c r="N122" s="193" t="s">
        <v>296</v>
      </c>
      <c r="O122" s="193" t="s">
        <v>296</v>
      </c>
      <c r="P122" s="193" t="s">
        <v>296</v>
      </c>
      <c r="Q122" s="119">
        <v>3.7589999999999999</v>
      </c>
      <c r="R122" s="192" t="s">
        <v>296</v>
      </c>
      <c r="S122" s="193" t="s">
        <v>296</v>
      </c>
      <c r="T122" s="193" t="s">
        <v>296</v>
      </c>
      <c r="U122" s="193" t="s">
        <v>296</v>
      </c>
      <c r="V122" s="193" t="s">
        <v>296</v>
      </c>
      <c r="W122" s="193" t="s">
        <v>296</v>
      </c>
      <c r="X122" s="120">
        <v>4.0209999999999999</v>
      </c>
      <c r="Y122" s="192" t="s">
        <v>296</v>
      </c>
      <c r="Z122" s="193" t="s">
        <v>296</v>
      </c>
      <c r="AA122" s="193" t="s">
        <v>296</v>
      </c>
      <c r="AB122" s="193" t="s">
        <v>296</v>
      </c>
      <c r="AC122" s="193" t="s">
        <v>296</v>
      </c>
      <c r="AD122" s="121">
        <v>2.7839999999999998</v>
      </c>
      <c r="AE122" s="202">
        <f>AD122-X122</f>
        <v>-1.2370000000000001</v>
      </c>
      <c r="AF122" s="193">
        <f>X122/$AD$6</f>
        <v>2.7242547425474255</v>
      </c>
      <c r="AG122" s="201">
        <f>X122/AD122</f>
        <v>1.4443247126436782</v>
      </c>
      <c r="AH122" s="73"/>
      <c r="AI122" s="73"/>
      <c r="AJ122" s="73"/>
      <c r="AK122" s="73"/>
      <c r="AL122" s="73"/>
      <c r="AM122" s="73"/>
      <c r="AN122" s="73"/>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row>
    <row r="123" spans="1:142" ht="15" customHeight="1">
      <c r="A123" s="189" t="s">
        <v>17</v>
      </c>
      <c r="B123" s="190" t="s">
        <v>247</v>
      </c>
      <c r="C123" s="211" t="s">
        <v>264</v>
      </c>
      <c r="D123" s="191">
        <v>81.2</v>
      </c>
      <c r="E123" s="191"/>
      <c r="F123" s="217"/>
      <c r="G123" s="218"/>
      <c r="H123" s="219" t="s">
        <v>195</v>
      </c>
      <c r="I123" s="220" t="s">
        <v>6</v>
      </c>
      <c r="J123" s="244">
        <v>2.117</v>
      </c>
      <c r="K123" s="192" t="s">
        <v>296</v>
      </c>
      <c r="L123" s="193" t="s">
        <v>296</v>
      </c>
      <c r="M123" s="193" t="s">
        <v>296</v>
      </c>
      <c r="N123" s="193" t="s">
        <v>296</v>
      </c>
      <c r="O123" s="193" t="s">
        <v>296</v>
      </c>
      <c r="P123" s="193" t="s">
        <v>296</v>
      </c>
      <c r="Q123" s="119">
        <v>3.7210000000000001</v>
      </c>
      <c r="R123" s="192" t="s">
        <v>296</v>
      </c>
      <c r="S123" s="193" t="s">
        <v>296</v>
      </c>
      <c r="T123" s="193" t="s">
        <v>296</v>
      </c>
      <c r="U123" s="193" t="s">
        <v>296</v>
      </c>
      <c r="V123" s="193" t="s">
        <v>296</v>
      </c>
      <c r="W123" s="193" t="s">
        <v>296</v>
      </c>
      <c r="X123" s="120">
        <v>5.3929999999999998</v>
      </c>
      <c r="Y123" s="192" t="s">
        <v>296</v>
      </c>
      <c r="Z123" s="193" t="s">
        <v>296</v>
      </c>
      <c r="AA123" s="193" t="s">
        <v>296</v>
      </c>
      <c r="AB123" s="193" t="s">
        <v>296</v>
      </c>
      <c r="AC123" s="193" t="s">
        <v>296</v>
      </c>
      <c r="AD123" s="121">
        <v>2.4350000000000001</v>
      </c>
      <c r="AE123" s="202">
        <f>AD123-X123</f>
        <v>-2.9579999999999997</v>
      </c>
      <c r="AF123" s="193">
        <f>X123/$AD$6</f>
        <v>3.6537940379403793</v>
      </c>
      <c r="AG123" s="201">
        <f>X123/AD123</f>
        <v>2.2147843942505134</v>
      </c>
      <c r="AH123" s="73"/>
      <c r="AI123" s="73"/>
      <c r="AJ123" s="73"/>
      <c r="AK123" s="73"/>
      <c r="AL123" s="73"/>
      <c r="AM123" s="73"/>
      <c r="AN123" s="73"/>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row>
    <row r="124" spans="1:142" ht="15" customHeight="1">
      <c r="A124" s="189" t="s">
        <v>131</v>
      </c>
      <c r="B124" s="190" t="s">
        <v>247</v>
      </c>
      <c r="C124" s="211" t="s">
        <v>264</v>
      </c>
      <c r="D124" s="191">
        <v>46.1</v>
      </c>
      <c r="E124" s="191"/>
      <c r="F124" s="217"/>
      <c r="G124" s="218"/>
      <c r="H124" s="219" t="s">
        <v>126</v>
      </c>
      <c r="I124" s="220" t="s">
        <v>37</v>
      </c>
      <c r="J124" s="244">
        <v>19.655000000000001</v>
      </c>
      <c r="K124" s="192" t="s">
        <v>296</v>
      </c>
      <c r="L124" s="193" t="s">
        <v>296</v>
      </c>
      <c r="M124" s="193" t="s">
        <v>296</v>
      </c>
      <c r="N124" s="193" t="s">
        <v>296</v>
      </c>
      <c r="O124" s="193" t="s">
        <v>296</v>
      </c>
      <c r="P124" s="193" t="s">
        <v>296</v>
      </c>
      <c r="Q124" s="119">
        <v>0.71</v>
      </c>
      <c r="R124" s="192" t="s">
        <v>296</v>
      </c>
      <c r="S124" s="193" t="s">
        <v>296</v>
      </c>
      <c r="T124" s="193" t="s">
        <v>296</v>
      </c>
      <c r="U124" s="193" t="s">
        <v>296</v>
      </c>
      <c r="V124" s="193" t="s">
        <v>296</v>
      </c>
      <c r="W124" s="193" t="s">
        <v>296</v>
      </c>
      <c r="X124" s="120">
        <v>0.80300000000000005</v>
      </c>
      <c r="Y124" s="192" t="s">
        <v>296</v>
      </c>
      <c r="Z124" s="193" t="s">
        <v>296</v>
      </c>
      <c r="AA124" s="193" t="s">
        <v>296</v>
      </c>
      <c r="AB124" s="193" t="s">
        <v>296</v>
      </c>
      <c r="AC124" s="193" t="s">
        <v>296</v>
      </c>
      <c r="AD124" s="121">
        <v>0.60399999999999998</v>
      </c>
      <c r="AE124" s="202">
        <f>AD124-X124</f>
        <v>-0.19900000000000007</v>
      </c>
      <c r="AF124" s="193">
        <f>X124/$AD$6</f>
        <v>0.54403794037940378</v>
      </c>
      <c r="AG124" s="201">
        <f>X124/AD124</f>
        <v>1.3294701986754969</v>
      </c>
      <c r="AH124" s="73"/>
      <c r="AI124" s="73"/>
      <c r="AJ124" s="73"/>
      <c r="AK124" s="73"/>
      <c r="AL124" s="73"/>
      <c r="AM124" s="73"/>
      <c r="AN124" s="73"/>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row>
    <row r="125" spans="1:142" ht="15" customHeight="1">
      <c r="A125" s="189" t="s">
        <v>86</v>
      </c>
      <c r="B125" s="190" t="s">
        <v>248</v>
      </c>
      <c r="C125" s="211" t="s">
        <v>264</v>
      </c>
      <c r="D125" s="191">
        <v>64.099999999999994</v>
      </c>
      <c r="E125" s="191"/>
      <c r="F125" s="217"/>
      <c r="G125" s="221"/>
      <c r="H125" s="219" t="s">
        <v>126</v>
      </c>
      <c r="I125" s="220" t="s">
        <v>8</v>
      </c>
      <c r="J125" s="244">
        <v>64.747</v>
      </c>
      <c r="K125" s="192" t="s">
        <v>296</v>
      </c>
      <c r="L125" s="193" t="s">
        <v>296</v>
      </c>
      <c r="M125" s="193" t="s">
        <v>296</v>
      </c>
      <c r="N125" s="193" t="s">
        <v>296</v>
      </c>
      <c r="O125" s="193" t="s">
        <v>296</v>
      </c>
      <c r="P125" s="193" t="s">
        <v>296</v>
      </c>
      <c r="Q125" s="119">
        <v>2.7890000000000001</v>
      </c>
      <c r="R125" s="192" t="s">
        <v>296</v>
      </c>
      <c r="S125" s="193" t="s">
        <v>296</v>
      </c>
      <c r="T125" s="193" t="s">
        <v>296</v>
      </c>
      <c r="U125" s="193" t="s">
        <v>296</v>
      </c>
      <c r="V125" s="193" t="s">
        <v>296</v>
      </c>
      <c r="W125" s="193" t="s">
        <v>296</v>
      </c>
      <c r="X125" s="120">
        <v>2.56</v>
      </c>
      <c r="Y125" s="192" t="s">
        <v>296</v>
      </c>
      <c r="Z125" s="193" t="s">
        <v>296</v>
      </c>
      <c r="AA125" s="193" t="s">
        <v>296</v>
      </c>
      <c r="AB125" s="193" t="s">
        <v>296</v>
      </c>
      <c r="AC125" s="193" t="s">
        <v>296</v>
      </c>
      <c r="AD125" s="121">
        <v>1.1579999999999999</v>
      </c>
      <c r="AE125" s="202">
        <f>AD125-X125</f>
        <v>-1.4020000000000001</v>
      </c>
      <c r="AF125" s="193">
        <f>X125/$AD$6</f>
        <v>1.7344173441734418</v>
      </c>
      <c r="AG125" s="201">
        <f>X125/AD125</f>
        <v>2.2107081174438687</v>
      </c>
      <c r="AH125" s="73"/>
      <c r="AI125" s="73"/>
      <c r="AJ125" s="73"/>
      <c r="AK125" s="73"/>
      <c r="AL125" s="73"/>
      <c r="AM125" s="73"/>
      <c r="AN125" s="73"/>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row>
    <row r="126" spans="1:142" ht="15" customHeight="1">
      <c r="A126" s="189" t="s">
        <v>16</v>
      </c>
      <c r="B126" s="190" t="s">
        <v>247</v>
      </c>
      <c r="C126" s="211" t="s">
        <v>264</v>
      </c>
      <c r="D126" s="191">
        <v>81</v>
      </c>
      <c r="E126" s="191"/>
      <c r="F126" s="217"/>
      <c r="G126" s="218"/>
      <c r="H126" s="219" t="s">
        <v>195</v>
      </c>
      <c r="I126" s="220" t="s">
        <v>6</v>
      </c>
      <c r="J126" s="244">
        <v>47.89</v>
      </c>
      <c r="K126" s="192" t="s">
        <v>296</v>
      </c>
      <c r="L126" s="193" t="s">
        <v>296</v>
      </c>
      <c r="M126" s="193" t="s">
        <v>296</v>
      </c>
      <c r="N126" s="193" t="s">
        <v>296</v>
      </c>
      <c r="O126" s="193" t="s">
        <v>296</v>
      </c>
      <c r="P126" s="193" t="s">
        <v>296</v>
      </c>
      <c r="Q126" s="119">
        <v>2.89</v>
      </c>
      <c r="R126" s="192" t="s">
        <v>296</v>
      </c>
      <c r="S126" s="193" t="s">
        <v>296</v>
      </c>
      <c r="T126" s="193" t="s">
        <v>296</v>
      </c>
      <c r="U126" s="193" t="s">
        <v>296</v>
      </c>
      <c r="V126" s="193" t="s">
        <v>296</v>
      </c>
      <c r="W126" s="193" t="s">
        <v>296</v>
      </c>
      <c r="X126" s="120">
        <v>3.1760000000000002</v>
      </c>
      <c r="Y126" s="192" t="s">
        <v>296</v>
      </c>
      <c r="Z126" s="193" t="s">
        <v>296</v>
      </c>
      <c r="AA126" s="193" t="s">
        <v>296</v>
      </c>
      <c r="AB126" s="193" t="s">
        <v>296</v>
      </c>
      <c r="AC126" s="193" t="s">
        <v>296</v>
      </c>
      <c r="AD126" s="121">
        <v>1.2250000000000001</v>
      </c>
      <c r="AE126" s="202">
        <f>AD126-X126</f>
        <v>-1.9510000000000001</v>
      </c>
      <c r="AF126" s="193">
        <f>X126/$AD$6</f>
        <v>2.1517615176151761</v>
      </c>
      <c r="AG126" s="201">
        <f>X126/AD126</f>
        <v>2.5926530612244898</v>
      </c>
      <c r="AH126" s="73"/>
      <c r="AI126" s="73"/>
      <c r="AJ126" s="73"/>
      <c r="AK126" s="73"/>
      <c r="AL126" s="73"/>
      <c r="AM126" s="73"/>
      <c r="AN126" s="73"/>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row>
    <row r="127" spans="1:142" ht="15" customHeight="1">
      <c r="A127" s="189" t="s">
        <v>53</v>
      </c>
      <c r="B127" s="190" t="s">
        <v>247</v>
      </c>
      <c r="C127" s="211" t="s">
        <v>264</v>
      </c>
      <c r="D127" s="191">
        <v>67.900000000000006</v>
      </c>
      <c r="E127" s="191"/>
      <c r="F127" s="217"/>
      <c r="G127" s="218"/>
      <c r="H127" s="219" t="s">
        <v>127</v>
      </c>
      <c r="I127" s="220" t="s">
        <v>5</v>
      </c>
      <c r="J127" s="244">
        <v>23.23</v>
      </c>
      <c r="K127" s="192" t="s">
        <v>296</v>
      </c>
      <c r="L127" s="193" t="s">
        <v>296</v>
      </c>
      <c r="M127" s="193" t="s">
        <v>296</v>
      </c>
      <c r="N127" s="193" t="s">
        <v>296</v>
      </c>
      <c r="O127" s="193" t="s">
        <v>296</v>
      </c>
      <c r="P127" s="193" t="s">
        <v>296</v>
      </c>
      <c r="Q127" s="119">
        <v>0.92300000000000004</v>
      </c>
      <c r="R127" s="192" t="s">
        <v>296</v>
      </c>
      <c r="S127" s="193" t="s">
        <v>296</v>
      </c>
      <c r="T127" s="193" t="s">
        <v>296</v>
      </c>
      <c r="U127" s="193" t="s">
        <v>296</v>
      </c>
      <c r="V127" s="193" t="s">
        <v>296</v>
      </c>
      <c r="W127" s="193" t="s">
        <v>296</v>
      </c>
      <c r="X127" s="120">
        <v>1.272</v>
      </c>
      <c r="Y127" s="192" t="s">
        <v>296</v>
      </c>
      <c r="Z127" s="193" t="s">
        <v>296</v>
      </c>
      <c r="AA127" s="193" t="s">
        <v>296</v>
      </c>
      <c r="AB127" s="193" t="s">
        <v>296</v>
      </c>
      <c r="AC127" s="193" t="s">
        <v>296</v>
      </c>
      <c r="AD127" s="121">
        <v>0.54400000000000004</v>
      </c>
      <c r="AE127" s="202">
        <f>AD127-X127</f>
        <v>-0.72799999999999998</v>
      </c>
      <c r="AF127" s="193">
        <f>X127/$AD$6</f>
        <v>0.86178861788617889</v>
      </c>
      <c r="AG127" s="201">
        <f>X127/AD127</f>
        <v>2.3382352941176467</v>
      </c>
      <c r="AH127" s="73"/>
      <c r="AI127" s="73"/>
      <c r="AJ127" s="73"/>
      <c r="AK127" s="73"/>
      <c r="AL127" s="73"/>
      <c r="AM127" s="73"/>
      <c r="AN127" s="73"/>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row>
    <row r="128" spans="1:142" ht="15" customHeight="1">
      <c r="A128" s="189" t="s">
        <v>196</v>
      </c>
      <c r="B128" s="190" t="s">
        <v>247</v>
      </c>
      <c r="C128" s="211" t="s">
        <v>264</v>
      </c>
      <c r="D128" s="191"/>
      <c r="E128" s="191"/>
      <c r="F128" s="217"/>
      <c r="G128" s="218"/>
      <c r="H128" s="219" t="s">
        <v>128</v>
      </c>
      <c r="I128" s="220" t="s">
        <v>5</v>
      </c>
      <c r="J128" s="244">
        <v>5.59</v>
      </c>
      <c r="K128" s="192" t="s">
        <v>296</v>
      </c>
      <c r="L128" s="193" t="s">
        <v>296</v>
      </c>
      <c r="M128" s="193" t="s">
        <v>296</v>
      </c>
      <c r="N128" s="193" t="s">
        <v>296</v>
      </c>
      <c r="O128" s="193" t="s">
        <v>296</v>
      </c>
      <c r="P128" s="193" t="s">
        <v>296</v>
      </c>
      <c r="Q128" s="119">
        <v>0.40600000000000003</v>
      </c>
      <c r="R128" s="192" t="s">
        <v>296</v>
      </c>
      <c r="S128" s="193" t="s">
        <v>296</v>
      </c>
      <c r="T128" s="193" t="s">
        <v>296</v>
      </c>
      <c r="U128" s="193" t="s">
        <v>296</v>
      </c>
      <c r="V128" s="193" t="s">
        <v>296</v>
      </c>
      <c r="W128" s="193" t="s">
        <v>296</v>
      </c>
      <c r="X128" s="120">
        <v>1.1120000000000001</v>
      </c>
      <c r="Y128" s="192" t="s">
        <v>296</v>
      </c>
      <c r="Z128" s="193" t="s">
        <v>296</v>
      </c>
      <c r="AA128" s="193" t="s">
        <v>296</v>
      </c>
      <c r="AB128" s="193" t="s">
        <v>296</v>
      </c>
      <c r="AC128" s="193" t="s">
        <v>296</v>
      </c>
      <c r="AD128" s="121">
        <v>0.16700000000000001</v>
      </c>
      <c r="AE128" s="200">
        <f>AD128-X128</f>
        <v>-0.94500000000000006</v>
      </c>
      <c r="AF128" s="193">
        <f>X128/$AD$6</f>
        <v>0.75338753387533886</v>
      </c>
      <c r="AG128" s="201">
        <f>X128/AD128</f>
        <v>6.658682634730539</v>
      </c>
      <c r="AH128" s="73"/>
      <c r="AI128" s="73"/>
      <c r="AJ128" s="73"/>
      <c r="AK128" s="73"/>
      <c r="AL128" s="73"/>
      <c r="AM128" s="73"/>
      <c r="AN128" s="73"/>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row>
    <row r="129" spans="1:142" ht="15" customHeight="1">
      <c r="A129" s="189" t="s">
        <v>85</v>
      </c>
      <c r="B129" s="190" t="s">
        <v>247</v>
      </c>
      <c r="C129" s="211" t="s">
        <v>264</v>
      </c>
      <c r="D129" s="191">
        <v>49.1</v>
      </c>
      <c r="E129" s="191"/>
      <c r="F129" s="217"/>
      <c r="G129" s="221"/>
      <c r="H129" s="219" t="s">
        <v>126</v>
      </c>
      <c r="I129" s="220" t="s">
        <v>5</v>
      </c>
      <c r="J129" s="244">
        <v>51.661999999999999</v>
      </c>
      <c r="K129" s="192" t="s">
        <v>296</v>
      </c>
      <c r="L129" s="193" t="s">
        <v>296</v>
      </c>
      <c r="M129" s="193" t="s">
        <v>296</v>
      </c>
      <c r="N129" s="193" t="s">
        <v>296</v>
      </c>
      <c r="O129" s="193" t="s">
        <v>296</v>
      </c>
      <c r="P129" s="193" t="s">
        <v>296</v>
      </c>
      <c r="Q129" s="119">
        <v>1.347</v>
      </c>
      <c r="R129" s="192" t="s">
        <v>296</v>
      </c>
      <c r="S129" s="193" t="s">
        <v>296</v>
      </c>
      <c r="T129" s="193" t="s">
        <v>296</v>
      </c>
      <c r="U129" s="193" t="s">
        <v>296</v>
      </c>
      <c r="V129" s="193" t="s">
        <v>296</v>
      </c>
      <c r="W129" s="193" t="s">
        <v>296</v>
      </c>
      <c r="X129" s="120">
        <v>1.2689999999999999</v>
      </c>
      <c r="Y129" s="192" t="s">
        <v>296</v>
      </c>
      <c r="Z129" s="193" t="s">
        <v>296</v>
      </c>
      <c r="AA129" s="193" t="s">
        <v>296</v>
      </c>
      <c r="AB129" s="193" t="s">
        <v>296</v>
      </c>
      <c r="AC129" s="193" t="s">
        <v>296</v>
      </c>
      <c r="AD129" s="121">
        <v>1.3480000000000001</v>
      </c>
      <c r="AE129" s="202">
        <f>AD129-X129</f>
        <v>7.9000000000000181E-2</v>
      </c>
      <c r="AF129" s="193">
        <f>X129/$AD$6</f>
        <v>0.8597560975609756</v>
      </c>
      <c r="AG129" s="201">
        <f>X129/AD129</f>
        <v>0.94139465875370909</v>
      </c>
      <c r="AH129" s="73"/>
      <c r="AI129" s="73"/>
      <c r="AJ129" s="73"/>
      <c r="AK129" s="73"/>
      <c r="AL129" s="73"/>
      <c r="AM129" s="73"/>
      <c r="AN129" s="73"/>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row>
    <row r="130" spans="1:142" ht="15" customHeight="1">
      <c r="A130" s="189" t="s">
        <v>15</v>
      </c>
      <c r="B130" s="190" t="s">
        <v>247</v>
      </c>
      <c r="C130" s="211" t="s">
        <v>264</v>
      </c>
      <c r="D130" s="191">
        <v>85.7</v>
      </c>
      <c r="E130" s="191"/>
      <c r="F130" s="217"/>
      <c r="G130" s="221"/>
      <c r="H130" s="219" t="s">
        <v>195</v>
      </c>
      <c r="I130" s="220" t="s">
        <v>6</v>
      </c>
      <c r="J130" s="244">
        <v>10.657</v>
      </c>
      <c r="K130" s="192" t="s">
        <v>296</v>
      </c>
      <c r="L130" s="193" t="s">
        <v>296</v>
      </c>
      <c r="M130" s="193" t="s">
        <v>296</v>
      </c>
      <c r="N130" s="193" t="s">
        <v>296</v>
      </c>
      <c r="O130" s="193" t="s">
        <v>296</v>
      </c>
      <c r="P130" s="193" t="s">
        <v>296</v>
      </c>
      <c r="Q130" s="119">
        <v>6.5149999999999997</v>
      </c>
      <c r="R130" s="192" t="s">
        <v>296</v>
      </c>
      <c r="S130" s="193" t="s">
        <v>296</v>
      </c>
      <c r="T130" s="193" t="s">
        <v>296</v>
      </c>
      <c r="U130" s="193" t="s">
        <v>296</v>
      </c>
      <c r="V130" s="193" t="s">
        <v>296</v>
      </c>
      <c r="W130" s="193" t="s">
        <v>296</v>
      </c>
      <c r="X130" s="120">
        <v>5.0460000000000003</v>
      </c>
      <c r="Y130" s="192" t="s">
        <v>296</v>
      </c>
      <c r="Z130" s="193" t="s">
        <v>296</v>
      </c>
      <c r="AA130" s="193" t="s">
        <v>296</v>
      </c>
      <c r="AB130" s="193" t="s">
        <v>296</v>
      </c>
      <c r="AC130" s="193" t="s">
        <v>296</v>
      </c>
      <c r="AD130" s="121">
        <v>8.2080000000000002</v>
      </c>
      <c r="AE130" s="202">
        <f>AD130-X130</f>
        <v>3.1619999999999999</v>
      </c>
      <c r="AF130" s="193">
        <f>X130/$AD$6</f>
        <v>3.4186991869918701</v>
      </c>
      <c r="AG130" s="201">
        <f>X130/AD130</f>
        <v>0.61476608187134507</v>
      </c>
      <c r="AH130" s="73"/>
      <c r="AI130" s="73"/>
      <c r="AJ130" s="73"/>
      <c r="AK130" s="73"/>
      <c r="AL130" s="73"/>
      <c r="AM130" s="73"/>
      <c r="AN130" s="73"/>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row>
    <row r="131" spans="1:142" ht="15" customHeight="1">
      <c r="A131" s="189" t="s">
        <v>7</v>
      </c>
      <c r="B131" s="190" t="s">
        <v>247</v>
      </c>
      <c r="C131" s="211" t="s">
        <v>264</v>
      </c>
      <c r="D131" s="191">
        <v>79.2</v>
      </c>
      <c r="E131" s="191"/>
      <c r="F131" s="217"/>
      <c r="G131" s="218"/>
      <c r="H131" s="219" t="s">
        <v>130</v>
      </c>
      <c r="I131" s="220" t="s">
        <v>6</v>
      </c>
      <c r="J131" s="244">
        <v>8.9670000000000005</v>
      </c>
      <c r="K131" s="192" t="s">
        <v>296</v>
      </c>
      <c r="L131" s="193" t="s">
        <v>296</v>
      </c>
      <c r="M131" s="193" t="s">
        <v>296</v>
      </c>
      <c r="N131" s="193" t="s">
        <v>296</v>
      </c>
      <c r="O131" s="193" t="s">
        <v>296</v>
      </c>
      <c r="P131" s="193" t="s">
        <v>296</v>
      </c>
      <c r="Q131" s="119">
        <v>1.8720000000000001</v>
      </c>
      <c r="R131" s="192" t="s">
        <v>296</v>
      </c>
      <c r="S131" s="193" t="s">
        <v>296</v>
      </c>
      <c r="T131" s="193" t="s">
        <v>296</v>
      </c>
      <c r="U131" s="193" t="s">
        <v>296</v>
      </c>
      <c r="V131" s="193" t="s">
        <v>296</v>
      </c>
      <c r="W131" s="193" t="s">
        <v>296</v>
      </c>
      <c r="X131" s="120">
        <v>3.8690000000000002</v>
      </c>
      <c r="Y131" s="192" t="s">
        <v>296</v>
      </c>
      <c r="Z131" s="193" t="s">
        <v>296</v>
      </c>
      <c r="AA131" s="193" t="s">
        <v>296</v>
      </c>
      <c r="AB131" s="193" t="s">
        <v>296</v>
      </c>
      <c r="AC131" s="193" t="s">
        <v>296</v>
      </c>
      <c r="AD131" s="121">
        <v>1.0640000000000001</v>
      </c>
      <c r="AE131" s="202">
        <f>AD131-X131</f>
        <v>-2.8050000000000002</v>
      </c>
      <c r="AF131" s="193">
        <f>X131/$AD$6</f>
        <v>2.6212737127371275</v>
      </c>
      <c r="AG131" s="201">
        <f>X131/AD131</f>
        <v>3.636278195488722</v>
      </c>
      <c r="AH131" s="73"/>
      <c r="AI131" s="73"/>
      <c r="AJ131" s="73"/>
      <c r="AK131" s="73"/>
      <c r="AL131" s="73"/>
      <c r="AM131" s="73"/>
      <c r="AN131" s="73"/>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row>
    <row r="132" spans="1:142" ht="15" customHeight="1">
      <c r="A132" s="189" t="s">
        <v>72</v>
      </c>
      <c r="B132" s="190" t="s">
        <v>247</v>
      </c>
      <c r="C132" s="211" t="s">
        <v>264</v>
      </c>
      <c r="D132" s="191">
        <v>58.4</v>
      </c>
      <c r="E132" s="191"/>
      <c r="F132" s="217"/>
      <c r="G132" s="218"/>
      <c r="H132" s="219" t="s">
        <v>128</v>
      </c>
      <c r="I132" s="220" t="s">
        <v>5</v>
      </c>
      <c r="J132" s="244">
        <v>25.62</v>
      </c>
      <c r="K132" s="192" t="s">
        <v>296</v>
      </c>
      <c r="L132" s="193" t="s">
        <v>296</v>
      </c>
      <c r="M132" s="193" t="s">
        <v>296</v>
      </c>
      <c r="N132" s="193" t="s">
        <v>296</v>
      </c>
      <c r="O132" s="193" t="s">
        <v>296</v>
      </c>
      <c r="P132" s="193" t="s">
        <v>296</v>
      </c>
      <c r="Q132" s="119">
        <v>0.76200000000000001</v>
      </c>
      <c r="R132" s="192" t="s">
        <v>296</v>
      </c>
      <c r="S132" s="193" t="s">
        <v>296</v>
      </c>
      <c r="T132" s="193" t="s">
        <v>296</v>
      </c>
      <c r="U132" s="193" t="s">
        <v>296</v>
      </c>
      <c r="V132" s="193" t="s">
        <v>296</v>
      </c>
      <c r="W132" s="193" t="s">
        <v>296</v>
      </c>
      <c r="X132" s="120">
        <v>0.8</v>
      </c>
      <c r="Y132" s="192" t="s">
        <v>296</v>
      </c>
      <c r="Z132" s="193" t="s">
        <v>296</v>
      </c>
      <c r="AA132" s="193" t="s">
        <v>296</v>
      </c>
      <c r="AB132" s="193" t="s">
        <v>296</v>
      </c>
      <c r="AC132" s="193" t="s">
        <v>296</v>
      </c>
      <c r="AD132" s="121">
        <v>0.47499999999999998</v>
      </c>
      <c r="AE132" s="202">
        <f>AD132-X132</f>
        <v>-0.32500000000000007</v>
      </c>
      <c r="AF132" s="193">
        <f>X132/$AD$6</f>
        <v>0.5420054200542006</v>
      </c>
      <c r="AG132" s="201">
        <f>X132/AD132</f>
        <v>1.6842105263157896</v>
      </c>
      <c r="AH132" s="73"/>
      <c r="AI132" s="73"/>
      <c r="AJ132" s="73"/>
      <c r="AK132" s="73"/>
      <c r="AL132" s="73"/>
      <c r="AM132" s="73"/>
      <c r="AN132" s="73"/>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row>
    <row r="133" spans="1:142" ht="15" customHeight="1">
      <c r="A133" s="189" t="s">
        <v>71</v>
      </c>
      <c r="B133" s="190" t="s">
        <v>248</v>
      </c>
      <c r="C133" s="211" t="s">
        <v>264</v>
      </c>
      <c r="D133" s="191">
        <v>68.3</v>
      </c>
      <c r="E133" s="191"/>
      <c r="F133" s="217"/>
      <c r="G133" s="218"/>
      <c r="H133" s="219" t="s">
        <v>128</v>
      </c>
      <c r="I133" s="220" t="s">
        <v>37</v>
      </c>
      <c r="J133" s="244">
        <v>10.787000000000001</v>
      </c>
      <c r="K133" s="192" t="s">
        <v>296</v>
      </c>
      <c r="L133" s="193" t="s">
        <v>296</v>
      </c>
      <c r="M133" s="193" t="s">
        <v>296</v>
      </c>
      <c r="N133" s="193" t="s">
        <v>296</v>
      </c>
      <c r="O133" s="193" t="s">
        <v>296</v>
      </c>
      <c r="P133" s="193" t="s">
        <v>296</v>
      </c>
      <c r="Q133" s="119">
        <v>0.83</v>
      </c>
      <c r="R133" s="192" t="s">
        <v>296</v>
      </c>
      <c r="S133" s="193" t="s">
        <v>296</v>
      </c>
      <c r="T133" s="193" t="s">
        <v>296</v>
      </c>
      <c r="U133" s="193" t="s">
        <v>296</v>
      </c>
      <c r="V133" s="193" t="s">
        <v>296</v>
      </c>
      <c r="W133" s="193" t="s">
        <v>296</v>
      </c>
      <c r="X133" s="120">
        <v>1.0329999999999999</v>
      </c>
      <c r="Y133" s="192" t="s">
        <v>296</v>
      </c>
      <c r="Z133" s="193" t="s">
        <v>296</v>
      </c>
      <c r="AA133" s="193" t="s">
        <v>296</v>
      </c>
      <c r="AB133" s="193" t="s">
        <v>296</v>
      </c>
      <c r="AC133" s="193" t="s">
        <v>296</v>
      </c>
      <c r="AD133" s="121">
        <v>0.44500000000000001</v>
      </c>
      <c r="AE133" s="202">
        <f>AD133-X133</f>
        <v>-0.58799999999999986</v>
      </c>
      <c r="AF133" s="193">
        <f>X133/$AD$6</f>
        <v>0.69986449864498645</v>
      </c>
      <c r="AG133" s="201">
        <f>X133/AD133</f>
        <v>2.3213483146067415</v>
      </c>
      <c r="AH133" s="73"/>
      <c r="AI133" s="73"/>
      <c r="AJ133" s="73"/>
      <c r="AK133" s="73"/>
      <c r="AL133" s="73"/>
      <c r="AM133" s="73"/>
      <c r="AN133" s="73"/>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row>
    <row r="134" spans="1:142" ht="15" customHeight="1">
      <c r="A134" s="189" t="s">
        <v>84</v>
      </c>
      <c r="B134" s="190" t="s">
        <v>247</v>
      </c>
      <c r="C134" s="211" t="s">
        <v>264</v>
      </c>
      <c r="D134" s="191">
        <v>57.7</v>
      </c>
      <c r="E134" s="191"/>
      <c r="F134" s="217"/>
      <c r="G134" s="221"/>
      <c r="H134" s="219" t="s">
        <v>126</v>
      </c>
      <c r="I134" s="220" t="s">
        <v>37</v>
      </c>
      <c r="J134" s="244">
        <v>70.546000000000006</v>
      </c>
      <c r="K134" s="192" t="s">
        <v>296</v>
      </c>
      <c r="L134" s="193" t="s">
        <v>296</v>
      </c>
      <c r="M134" s="193" t="s">
        <v>296</v>
      </c>
      <c r="N134" s="193" t="s">
        <v>296</v>
      </c>
      <c r="O134" s="193" t="s">
        <v>296</v>
      </c>
      <c r="P134" s="193" t="s">
        <v>296</v>
      </c>
      <c r="Q134" s="119">
        <v>0.95599999999999996</v>
      </c>
      <c r="R134" s="192" t="s">
        <v>296</v>
      </c>
      <c r="S134" s="193" t="s">
        <v>296</v>
      </c>
      <c r="T134" s="193" t="s">
        <v>296</v>
      </c>
      <c r="U134" s="193" t="s">
        <v>296</v>
      </c>
      <c r="V134" s="193" t="s">
        <v>296</v>
      </c>
      <c r="W134" s="193" t="s">
        <v>296</v>
      </c>
      <c r="X134" s="120">
        <v>0.96699999999999997</v>
      </c>
      <c r="Y134" s="192" t="s">
        <v>296</v>
      </c>
      <c r="Z134" s="193" t="s">
        <v>296</v>
      </c>
      <c r="AA134" s="193" t="s">
        <v>296</v>
      </c>
      <c r="AB134" s="193" t="s">
        <v>296</v>
      </c>
      <c r="AC134" s="193" t="s">
        <v>296</v>
      </c>
      <c r="AD134" s="121">
        <v>0.75700000000000001</v>
      </c>
      <c r="AE134" s="202">
        <f>AD134-X134</f>
        <v>-0.20999999999999996</v>
      </c>
      <c r="AF134" s="193">
        <f>X134/$AD$6</f>
        <v>0.65514905149051494</v>
      </c>
      <c r="AG134" s="201">
        <f>X134/AD134</f>
        <v>1.2774108322324966</v>
      </c>
      <c r="AH134" s="73"/>
      <c r="AI134" s="73"/>
      <c r="AJ134" s="73"/>
      <c r="AK134" s="73"/>
      <c r="AL134" s="73"/>
      <c r="AM134" s="73"/>
      <c r="AN134" s="73"/>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row>
    <row r="135" spans="1:142" ht="15" customHeight="1">
      <c r="A135" s="189" t="s">
        <v>52</v>
      </c>
      <c r="B135" s="190" t="s">
        <v>247</v>
      </c>
      <c r="C135" s="211" t="s">
        <v>264</v>
      </c>
      <c r="D135" s="191">
        <v>75.3</v>
      </c>
      <c r="E135" s="191"/>
      <c r="F135" s="217"/>
      <c r="G135" s="218"/>
      <c r="H135" s="219" t="s">
        <v>127</v>
      </c>
      <c r="I135" s="220" t="s">
        <v>8</v>
      </c>
      <c r="J135" s="244">
        <v>71.62</v>
      </c>
      <c r="K135" s="192" t="s">
        <v>296</v>
      </c>
      <c r="L135" s="193" t="s">
        <v>296</v>
      </c>
      <c r="M135" s="193" t="s">
        <v>296</v>
      </c>
      <c r="N135" s="193" t="s">
        <v>296</v>
      </c>
      <c r="O135" s="193" t="s">
        <v>296</v>
      </c>
      <c r="P135" s="193" t="s">
        <v>296</v>
      </c>
      <c r="Q135" s="119">
        <v>2.2320000000000002</v>
      </c>
      <c r="R135" s="192" t="s">
        <v>296</v>
      </c>
      <c r="S135" s="193" t="s">
        <v>296</v>
      </c>
      <c r="T135" s="193" t="s">
        <v>296</v>
      </c>
      <c r="U135" s="193" t="s">
        <v>296</v>
      </c>
      <c r="V135" s="193" t="s">
        <v>296</v>
      </c>
      <c r="W135" s="193" t="s">
        <v>296</v>
      </c>
      <c r="X135" s="120">
        <v>2.4620000000000002</v>
      </c>
      <c r="Y135" s="192" t="s">
        <v>296</v>
      </c>
      <c r="Z135" s="193" t="s">
        <v>296</v>
      </c>
      <c r="AA135" s="193" t="s">
        <v>296</v>
      </c>
      <c r="AB135" s="193" t="s">
        <v>296</v>
      </c>
      <c r="AC135" s="193" t="s">
        <v>296</v>
      </c>
      <c r="AD135" s="121">
        <v>1.1240000000000001</v>
      </c>
      <c r="AE135" s="202">
        <f>AD135-X135</f>
        <v>-1.3380000000000001</v>
      </c>
      <c r="AF135" s="193">
        <f>X135/$AD$6</f>
        <v>1.6680216802168024</v>
      </c>
      <c r="AG135" s="201">
        <f>X135/AD135</f>
        <v>2.1903914590747329</v>
      </c>
      <c r="AH135" s="73"/>
      <c r="AI135" s="73"/>
      <c r="AJ135" s="73"/>
      <c r="AK135" s="73"/>
      <c r="AL135" s="73"/>
      <c r="AM135" s="73"/>
      <c r="AN135" s="73"/>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row>
    <row r="136" spans="1:142" ht="15" customHeight="1">
      <c r="A136" s="189" t="s">
        <v>140</v>
      </c>
      <c r="B136" s="190" t="s">
        <v>248</v>
      </c>
      <c r="C136" s="211" t="s">
        <v>264</v>
      </c>
      <c r="D136" s="191"/>
      <c r="E136" s="191"/>
      <c r="F136" s="217"/>
      <c r="G136" s="218"/>
      <c r="H136" s="219" t="s">
        <v>127</v>
      </c>
      <c r="I136" s="220" t="s">
        <v>5</v>
      </c>
      <c r="J136" s="244">
        <v>1.419</v>
      </c>
      <c r="K136" s="192" t="s">
        <v>296</v>
      </c>
      <c r="L136" s="193" t="s">
        <v>296</v>
      </c>
      <c r="M136" s="193" t="s">
        <v>296</v>
      </c>
      <c r="N136" s="193" t="s">
        <v>296</v>
      </c>
      <c r="O136" s="193" t="s">
        <v>296</v>
      </c>
      <c r="P136" s="193" t="s">
        <v>296</v>
      </c>
      <c r="Q136" s="119">
        <v>0.44</v>
      </c>
      <c r="R136" s="192" t="s">
        <v>296</v>
      </c>
      <c r="S136" s="193" t="s">
        <v>296</v>
      </c>
      <c r="T136" s="193" t="s">
        <v>296</v>
      </c>
      <c r="U136" s="193" t="s">
        <v>296</v>
      </c>
      <c r="V136" s="193" t="s">
        <v>296</v>
      </c>
      <c r="W136" s="193" t="s">
        <v>296</v>
      </c>
      <c r="X136" s="120">
        <v>0.89300000000000002</v>
      </c>
      <c r="Y136" s="192" t="s">
        <v>296</v>
      </c>
      <c r="Z136" s="193" t="s">
        <v>296</v>
      </c>
      <c r="AA136" s="193" t="s">
        <v>296</v>
      </c>
      <c r="AB136" s="193" t="s">
        <v>296</v>
      </c>
      <c r="AC136" s="193" t="s">
        <v>296</v>
      </c>
      <c r="AD136" s="121">
        <v>1.4670000000000001</v>
      </c>
      <c r="AE136" s="202">
        <f>AD136-X136</f>
        <v>0.57400000000000007</v>
      </c>
      <c r="AF136" s="193">
        <f>X136/$AD$6</f>
        <v>0.6050135501355014</v>
      </c>
      <c r="AG136" s="201">
        <f>X136/AD136</f>
        <v>0.60872528970688478</v>
      </c>
      <c r="AH136" s="73"/>
      <c r="AI136" s="73"/>
      <c r="AJ136" s="73"/>
      <c r="AK136" s="73"/>
      <c r="AL136" s="73"/>
      <c r="AM136" s="73"/>
      <c r="AN136" s="73"/>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row>
    <row r="137" spans="1:142" ht="15" customHeight="1">
      <c r="A137" s="189" t="s">
        <v>83</v>
      </c>
      <c r="B137" s="190" t="s">
        <v>247</v>
      </c>
      <c r="C137" s="211" t="s">
        <v>264</v>
      </c>
      <c r="D137" s="191">
        <v>59.2</v>
      </c>
      <c r="E137" s="191"/>
      <c r="F137" s="217"/>
      <c r="G137" s="218"/>
      <c r="H137" s="219" t="s">
        <v>126</v>
      </c>
      <c r="I137" s="220" t="s">
        <v>37</v>
      </c>
      <c r="J137" s="244">
        <v>9.7219999999999995</v>
      </c>
      <c r="K137" s="192" t="s">
        <v>296</v>
      </c>
      <c r="L137" s="193" t="s">
        <v>296</v>
      </c>
      <c r="M137" s="193" t="s">
        <v>296</v>
      </c>
      <c r="N137" s="193" t="s">
        <v>296</v>
      </c>
      <c r="O137" s="193" t="s">
        <v>296</v>
      </c>
      <c r="P137" s="193" t="s">
        <v>296</v>
      </c>
      <c r="Q137" s="119">
        <v>0.80900000000000005</v>
      </c>
      <c r="R137" s="192" t="s">
        <v>296</v>
      </c>
      <c r="S137" s="193" t="s">
        <v>296</v>
      </c>
      <c r="T137" s="193" t="s">
        <v>296</v>
      </c>
      <c r="U137" s="193" t="s">
        <v>296</v>
      </c>
      <c r="V137" s="193" t="s">
        <v>296</v>
      </c>
      <c r="W137" s="193" t="s">
        <v>296</v>
      </c>
      <c r="X137" s="120">
        <v>1.0660000000000001</v>
      </c>
      <c r="Y137" s="192" t="s">
        <v>296</v>
      </c>
      <c r="Z137" s="193" t="s">
        <v>296</v>
      </c>
      <c r="AA137" s="193" t="s">
        <v>296</v>
      </c>
      <c r="AB137" s="193" t="s">
        <v>296</v>
      </c>
      <c r="AC137" s="193" t="s">
        <v>296</v>
      </c>
      <c r="AD137" s="121">
        <v>0.51300000000000001</v>
      </c>
      <c r="AE137" s="202">
        <f>AD137-X137</f>
        <v>-0.55300000000000005</v>
      </c>
      <c r="AF137" s="193">
        <f>X137/$AD$6</f>
        <v>0.72222222222222232</v>
      </c>
      <c r="AG137" s="201">
        <f>X137/AD137</f>
        <v>2.0779727095516569</v>
      </c>
      <c r="AH137" s="73"/>
      <c r="AI137" s="73"/>
      <c r="AJ137" s="73"/>
      <c r="AK137" s="73"/>
      <c r="AL137" s="73"/>
      <c r="AM137" s="73"/>
      <c r="AN137" s="73"/>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row>
    <row r="138" spans="1:142" ht="15" customHeight="1">
      <c r="A138" s="189" t="s">
        <v>141</v>
      </c>
      <c r="B138" s="190" t="s">
        <v>248</v>
      </c>
      <c r="C138" s="211" t="s">
        <v>264</v>
      </c>
      <c r="D138" s="191"/>
      <c r="E138" s="191"/>
      <c r="F138" s="217"/>
      <c r="G138" s="218"/>
      <c r="H138" s="219" t="s">
        <v>127</v>
      </c>
      <c r="I138" s="220" t="s">
        <v>5</v>
      </c>
      <c r="J138" s="244">
        <v>0.104</v>
      </c>
      <c r="K138" s="192" t="s">
        <v>296</v>
      </c>
      <c r="L138" s="193" t="s">
        <v>296</v>
      </c>
      <c r="M138" s="193" t="s">
        <v>296</v>
      </c>
      <c r="N138" s="193" t="s">
        <v>296</v>
      </c>
      <c r="O138" s="193" t="s">
        <v>296</v>
      </c>
      <c r="P138" s="193" t="s">
        <v>296</v>
      </c>
      <c r="Q138" s="119">
        <v>1.915</v>
      </c>
      <c r="R138" s="192" t="s">
        <v>296</v>
      </c>
      <c r="S138" s="193" t="s">
        <v>296</v>
      </c>
      <c r="T138" s="193" t="s">
        <v>296</v>
      </c>
      <c r="U138" s="193" t="s">
        <v>296</v>
      </c>
      <c r="V138" s="193" t="s">
        <v>296</v>
      </c>
      <c r="W138" s="193" t="s">
        <v>296</v>
      </c>
      <c r="X138" s="120">
        <v>3.7589999999999999</v>
      </c>
      <c r="Y138" s="192" t="s">
        <v>296</v>
      </c>
      <c r="Z138" s="193" t="s">
        <v>296</v>
      </c>
      <c r="AA138" s="193" t="s">
        <v>296</v>
      </c>
      <c r="AB138" s="193" t="s">
        <v>296</v>
      </c>
      <c r="AC138" s="193" t="s">
        <v>296</v>
      </c>
      <c r="AD138" s="121">
        <v>1.48</v>
      </c>
      <c r="AE138" s="202">
        <f>AD138-X138</f>
        <v>-2.2789999999999999</v>
      </c>
      <c r="AF138" s="193">
        <f>X138/$AD$6</f>
        <v>2.5467479674796749</v>
      </c>
      <c r="AG138" s="201">
        <f>X138/AD138</f>
        <v>2.5398648648648647</v>
      </c>
      <c r="AH138" s="73"/>
      <c r="AI138" s="73"/>
      <c r="AJ138" s="73"/>
      <c r="AK138" s="73"/>
      <c r="AL138" s="73"/>
      <c r="AM138" s="73"/>
      <c r="AN138" s="73"/>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row>
    <row r="139" spans="1:142" ht="15" customHeight="1">
      <c r="A139" s="189" t="s">
        <v>82</v>
      </c>
      <c r="B139" s="190" t="s">
        <v>248</v>
      </c>
      <c r="C139" s="211" t="s">
        <v>264</v>
      </c>
      <c r="D139" s="191">
        <v>72</v>
      </c>
      <c r="E139" s="191"/>
      <c r="F139" s="217"/>
      <c r="G139" s="218"/>
      <c r="H139" s="219" t="s">
        <v>126</v>
      </c>
      <c r="I139" s="220" t="s">
        <v>8</v>
      </c>
      <c r="J139" s="244">
        <v>12.349</v>
      </c>
      <c r="K139" s="192" t="s">
        <v>296</v>
      </c>
      <c r="L139" s="193" t="s">
        <v>296</v>
      </c>
      <c r="M139" s="193" t="s">
        <v>296</v>
      </c>
      <c r="N139" s="193" t="s">
        <v>296</v>
      </c>
      <c r="O139" s="193" t="s">
        <v>296</v>
      </c>
      <c r="P139" s="193" t="s">
        <v>296</v>
      </c>
      <c r="Q139" s="119">
        <v>1.403</v>
      </c>
      <c r="R139" s="192" t="s">
        <v>296</v>
      </c>
      <c r="S139" s="193" t="s">
        <v>296</v>
      </c>
      <c r="T139" s="193" t="s">
        <v>296</v>
      </c>
      <c r="U139" s="193" t="s">
        <v>296</v>
      </c>
      <c r="V139" s="193" t="s">
        <v>296</v>
      </c>
      <c r="W139" s="193" t="s">
        <v>296</v>
      </c>
      <c r="X139" s="120">
        <v>1.629</v>
      </c>
      <c r="Y139" s="192" t="s">
        <v>296</v>
      </c>
      <c r="Z139" s="193" t="s">
        <v>296</v>
      </c>
      <c r="AA139" s="193" t="s">
        <v>296</v>
      </c>
      <c r="AB139" s="193" t="s">
        <v>296</v>
      </c>
      <c r="AC139" s="193" t="s">
        <v>296</v>
      </c>
      <c r="AD139" s="121">
        <v>0.72499999999999998</v>
      </c>
      <c r="AE139" s="202">
        <f>AD139-X139</f>
        <v>-0.90400000000000003</v>
      </c>
      <c r="AF139" s="193">
        <f>X139/$AD$6</f>
        <v>1.1036585365853659</v>
      </c>
      <c r="AG139" s="201">
        <f>X139/AD139</f>
        <v>2.2468965517241379</v>
      </c>
      <c r="AH139" s="73"/>
      <c r="AI139" s="73"/>
      <c r="AJ139" s="73"/>
      <c r="AK139" s="73"/>
      <c r="AL139" s="73"/>
      <c r="AM139" s="73"/>
      <c r="AN139" s="73"/>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row>
    <row r="140" spans="1:142" ht="15" customHeight="1">
      <c r="A140" s="189" t="s">
        <v>216</v>
      </c>
      <c r="B140" s="190" t="s">
        <v>247</v>
      </c>
      <c r="C140" s="211" t="s">
        <v>264</v>
      </c>
      <c r="D140" s="191">
        <v>70.599999999999994</v>
      </c>
      <c r="E140" s="191"/>
      <c r="F140" s="217"/>
      <c r="G140" s="221"/>
      <c r="H140" s="219" t="s">
        <v>128</v>
      </c>
      <c r="I140" s="220" t="s">
        <v>8</v>
      </c>
      <c r="J140" s="244">
        <v>87.685000000000002</v>
      </c>
      <c r="K140" s="192" t="s">
        <v>296</v>
      </c>
      <c r="L140" s="193" t="s">
        <v>296</v>
      </c>
      <c r="M140" s="193" t="s">
        <v>296</v>
      </c>
      <c r="N140" s="193" t="s">
        <v>296</v>
      </c>
      <c r="O140" s="193" t="s">
        <v>296</v>
      </c>
      <c r="P140" s="193" t="s">
        <v>296</v>
      </c>
      <c r="Q140" s="119">
        <v>2.806</v>
      </c>
      <c r="R140" s="192" t="s">
        <v>296</v>
      </c>
      <c r="S140" s="193" t="s">
        <v>296</v>
      </c>
      <c r="T140" s="193" t="s">
        <v>296</v>
      </c>
      <c r="U140" s="193" t="s">
        <v>296</v>
      </c>
      <c r="V140" s="193" t="s">
        <v>296</v>
      </c>
      <c r="W140" s="193" t="s">
        <v>296</v>
      </c>
      <c r="X140" s="120">
        <v>3.1819999999999999</v>
      </c>
      <c r="Y140" s="192" t="s">
        <v>296</v>
      </c>
      <c r="Z140" s="193" t="s">
        <v>296</v>
      </c>
      <c r="AA140" s="193" t="s">
        <v>296</v>
      </c>
      <c r="AB140" s="193" t="s">
        <v>296</v>
      </c>
      <c r="AC140" s="193" t="s">
        <v>296</v>
      </c>
      <c r="AD140" s="121">
        <v>1.5129999999999999</v>
      </c>
      <c r="AE140" s="202">
        <f>AD140-X140</f>
        <v>-1.669</v>
      </c>
      <c r="AF140" s="193">
        <f>X140/$AD$6</f>
        <v>2.1558265582655824</v>
      </c>
      <c r="AG140" s="201">
        <f>X140/AD140</f>
        <v>2.1031064111037674</v>
      </c>
      <c r="AH140" s="73"/>
      <c r="AI140" s="73"/>
      <c r="AJ140" s="73"/>
      <c r="AK140" s="73"/>
      <c r="AL140" s="73"/>
      <c r="AM140" s="73"/>
      <c r="AN140" s="73"/>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row>
    <row r="141" spans="1:142" ht="15" customHeight="1">
      <c r="A141" s="189" t="s">
        <v>70</v>
      </c>
      <c r="B141" s="190" t="s">
        <v>248</v>
      </c>
      <c r="C141" s="211" t="s">
        <v>264</v>
      </c>
      <c r="D141" s="191">
        <v>67.3</v>
      </c>
      <c r="E141" s="191"/>
      <c r="F141" s="217"/>
      <c r="G141" s="218"/>
      <c r="H141" s="219" t="s">
        <v>128</v>
      </c>
      <c r="I141" s="220" t="s">
        <v>5</v>
      </c>
      <c r="J141" s="244">
        <v>7.6189999999999998</v>
      </c>
      <c r="K141" s="192" t="s">
        <v>296</v>
      </c>
      <c r="L141" s="193" t="s">
        <v>296</v>
      </c>
      <c r="M141" s="193" t="s">
        <v>296</v>
      </c>
      <c r="N141" s="193" t="s">
        <v>296</v>
      </c>
      <c r="O141" s="193" t="s">
        <v>296</v>
      </c>
      <c r="P141" s="193" t="s">
        <v>296</v>
      </c>
      <c r="Q141" s="119">
        <v>4.532</v>
      </c>
      <c r="R141" s="192" t="s">
        <v>296</v>
      </c>
      <c r="S141" s="193" t="s">
        <v>296</v>
      </c>
      <c r="T141" s="193" t="s">
        <v>296</v>
      </c>
      <c r="U141" s="193" t="s">
        <v>296</v>
      </c>
      <c r="V141" s="193" t="s">
        <v>296</v>
      </c>
      <c r="W141" s="193" t="s">
        <v>296</v>
      </c>
      <c r="X141" s="120">
        <v>4.234</v>
      </c>
      <c r="Y141" s="192" t="s">
        <v>296</v>
      </c>
      <c r="Z141" s="193" t="s">
        <v>296</v>
      </c>
      <c r="AA141" s="193" t="s">
        <v>296</v>
      </c>
      <c r="AB141" s="193" t="s">
        <v>296</v>
      </c>
      <c r="AC141" s="193" t="s">
        <v>296</v>
      </c>
      <c r="AD141" s="121">
        <v>1.96</v>
      </c>
      <c r="AE141" s="202">
        <f>AD141-X141</f>
        <v>-2.274</v>
      </c>
      <c r="AF141" s="193">
        <f>X141/$AD$6</f>
        <v>2.8685636856368566</v>
      </c>
      <c r="AG141" s="201">
        <f>X141/AD141</f>
        <v>2.1602040816326529</v>
      </c>
      <c r="AH141" s="73"/>
      <c r="AI141" s="73"/>
      <c r="AJ141" s="73"/>
      <c r="AK141" s="73"/>
      <c r="AL141" s="73"/>
      <c r="AM141" s="73"/>
      <c r="AN141" s="73"/>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row>
    <row r="142" spans="1:142" ht="15" customHeight="1">
      <c r="A142" s="189" t="s">
        <v>81</v>
      </c>
      <c r="B142" s="190" t="s">
        <v>247</v>
      </c>
      <c r="C142" s="211" t="s">
        <v>264</v>
      </c>
      <c r="D142" s="191">
        <v>55.8</v>
      </c>
      <c r="E142" s="191"/>
      <c r="F142" s="217"/>
      <c r="G142" s="218"/>
      <c r="H142" s="219" t="s">
        <v>126</v>
      </c>
      <c r="I142" s="220" t="s">
        <v>37</v>
      </c>
      <c r="J142" s="244">
        <v>51.384999999999998</v>
      </c>
      <c r="K142" s="192" t="s">
        <v>296</v>
      </c>
      <c r="L142" s="193" t="s">
        <v>296</v>
      </c>
      <c r="M142" s="193" t="s">
        <v>296</v>
      </c>
      <c r="N142" s="193" t="s">
        <v>296</v>
      </c>
      <c r="O142" s="193" t="s">
        <v>296</v>
      </c>
      <c r="P142" s="193" t="s">
        <v>296</v>
      </c>
      <c r="Q142" s="119">
        <v>1.016</v>
      </c>
      <c r="R142" s="192" t="s">
        <v>296</v>
      </c>
      <c r="S142" s="193" t="s">
        <v>296</v>
      </c>
      <c r="T142" s="193" t="s">
        <v>296</v>
      </c>
      <c r="U142" s="193" t="s">
        <v>296</v>
      </c>
      <c r="V142" s="193" t="s">
        <v>296</v>
      </c>
      <c r="W142" s="193" t="s">
        <v>296</v>
      </c>
      <c r="X142" s="120">
        <v>1.0640000000000001</v>
      </c>
      <c r="Y142" s="192" t="s">
        <v>296</v>
      </c>
      <c r="Z142" s="193" t="s">
        <v>296</v>
      </c>
      <c r="AA142" s="193" t="s">
        <v>296</v>
      </c>
      <c r="AB142" s="193" t="s">
        <v>296</v>
      </c>
      <c r="AC142" s="193" t="s">
        <v>296</v>
      </c>
      <c r="AD142" s="121">
        <v>0.52700000000000002</v>
      </c>
      <c r="AE142" s="202">
        <f>AD142-X142</f>
        <v>-0.53700000000000003</v>
      </c>
      <c r="AF142" s="193">
        <f>X142/$AD$6</f>
        <v>0.72086720867208676</v>
      </c>
      <c r="AG142" s="201">
        <f>X142/AD142</f>
        <v>2.0189753320683113</v>
      </c>
      <c r="AH142" s="73"/>
      <c r="AI142" s="73"/>
      <c r="AJ142" s="73"/>
      <c r="AK142" s="73"/>
      <c r="AL142" s="73"/>
      <c r="AM142" s="73"/>
      <c r="AN142" s="73"/>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row>
    <row r="143" spans="1:142" ht="15" customHeight="1">
      <c r="A143" s="189" t="s">
        <v>14</v>
      </c>
      <c r="B143" s="190" t="s">
        <v>247</v>
      </c>
      <c r="C143" s="211" t="s">
        <v>264</v>
      </c>
      <c r="D143" s="191">
        <v>81.900000000000006</v>
      </c>
      <c r="E143" s="191"/>
      <c r="F143" s="217"/>
      <c r="G143" s="218"/>
      <c r="H143" s="219" t="s">
        <v>195</v>
      </c>
      <c r="I143" s="220" t="s">
        <v>6</v>
      </c>
      <c r="J143" s="244">
        <v>69.551000000000002</v>
      </c>
      <c r="K143" s="192" t="s">
        <v>296</v>
      </c>
      <c r="L143" s="193" t="s">
        <v>296</v>
      </c>
      <c r="M143" s="193" t="s">
        <v>296</v>
      </c>
      <c r="N143" s="193" t="s">
        <v>296</v>
      </c>
      <c r="O143" s="193" t="s">
        <v>296</v>
      </c>
      <c r="P143" s="193" t="s">
        <v>296</v>
      </c>
      <c r="Q143" s="119">
        <v>2.1179999999999999</v>
      </c>
      <c r="R143" s="192" t="s">
        <v>296</v>
      </c>
      <c r="S143" s="193" t="s">
        <v>296</v>
      </c>
      <c r="T143" s="193" t="s">
        <v>296</v>
      </c>
      <c r="U143" s="193" t="s">
        <v>296</v>
      </c>
      <c r="V143" s="193" t="s">
        <v>296</v>
      </c>
      <c r="W143" s="193" t="s">
        <v>296</v>
      </c>
      <c r="X143" s="120">
        <v>3.4089999999999998</v>
      </c>
      <c r="Y143" s="192" t="s">
        <v>296</v>
      </c>
      <c r="Z143" s="193" t="s">
        <v>296</v>
      </c>
      <c r="AA143" s="193" t="s">
        <v>296</v>
      </c>
      <c r="AB143" s="193" t="s">
        <v>296</v>
      </c>
      <c r="AC143" s="193" t="s">
        <v>296</v>
      </c>
      <c r="AD143" s="121">
        <v>1.077</v>
      </c>
      <c r="AE143" s="202">
        <f>AD143-X143</f>
        <v>-2.3319999999999999</v>
      </c>
      <c r="AF143" s="193">
        <f>X143/$AD$6</f>
        <v>2.3096205962059622</v>
      </c>
      <c r="AG143" s="201">
        <f>X143/AD143</f>
        <v>3.1652739090064994</v>
      </c>
      <c r="AH143" s="73"/>
      <c r="AI143" s="73"/>
      <c r="AJ143" s="73"/>
      <c r="AK143" s="73"/>
      <c r="AL143" s="73"/>
      <c r="AM143" s="73"/>
      <c r="AN143" s="73"/>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row>
    <row r="144" spans="1:142" ht="15" customHeight="1">
      <c r="A144" s="189" t="s">
        <v>33</v>
      </c>
      <c r="B144" s="190" t="s">
        <v>247</v>
      </c>
      <c r="C144" s="211" t="s">
        <v>264</v>
      </c>
      <c r="D144" s="191">
        <v>75.2</v>
      </c>
      <c r="E144" s="191"/>
      <c r="F144" s="217"/>
      <c r="G144" s="218"/>
      <c r="H144" s="219" t="s">
        <v>129</v>
      </c>
      <c r="I144" s="220" t="s">
        <v>6</v>
      </c>
      <c r="J144" s="244">
        <v>347.27600000000001</v>
      </c>
      <c r="K144" s="192" t="s">
        <v>296</v>
      </c>
      <c r="L144" s="193" t="s">
        <v>296</v>
      </c>
      <c r="M144" s="193" t="s">
        <v>296</v>
      </c>
      <c r="N144" s="193" t="s">
        <v>296</v>
      </c>
      <c r="O144" s="193" t="s">
        <v>296</v>
      </c>
      <c r="P144" s="193" t="s">
        <v>296</v>
      </c>
      <c r="Q144" s="119">
        <v>7.0019999999999998</v>
      </c>
      <c r="R144" s="192" t="s">
        <v>296</v>
      </c>
      <c r="S144" s="193" t="s">
        <v>296</v>
      </c>
      <c r="T144" s="193" t="s">
        <v>296</v>
      </c>
      <c r="U144" s="193" t="s">
        <v>296</v>
      </c>
      <c r="V144" s="193" t="s">
        <v>296</v>
      </c>
      <c r="W144" s="193" t="s">
        <v>296</v>
      </c>
      <c r="X144" s="120">
        <v>7.0529999999999999</v>
      </c>
      <c r="Y144" s="192" t="s">
        <v>296</v>
      </c>
      <c r="Z144" s="193" t="s">
        <v>296</v>
      </c>
      <c r="AA144" s="193" t="s">
        <v>296</v>
      </c>
      <c r="AB144" s="193" t="s">
        <v>296</v>
      </c>
      <c r="AC144" s="193" t="s">
        <v>296</v>
      </c>
      <c r="AD144" s="121">
        <v>3.6819999999999999</v>
      </c>
      <c r="AE144" s="202">
        <f>AD144-X144</f>
        <v>-3.371</v>
      </c>
      <c r="AF144" s="193">
        <f>X144/$AD$6</f>
        <v>4.7784552845528454</v>
      </c>
      <c r="AG144" s="201">
        <f>X144/AD144</f>
        <v>1.9155350353068985</v>
      </c>
      <c r="AH144" s="73"/>
      <c r="AI144" s="73"/>
      <c r="AJ144" s="73"/>
      <c r="AK144" s="73"/>
      <c r="AL144" s="73"/>
      <c r="AM144" s="73"/>
      <c r="AN144" s="73"/>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row>
    <row r="145" spans="1:142" ht="15" customHeight="1">
      <c r="A145" s="189" t="s">
        <v>69</v>
      </c>
      <c r="B145" s="190" t="s">
        <v>247</v>
      </c>
      <c r="C145" s="211" t="s">
        <v>264</v>
      </c>
      <c r="D145" s="191">
        <v>73.099999999999994</v>
      </c>
      <c r="E145" s="191"/>
      <c r="F145" s="217"/>
      <c r="G145" s="218"/>
      <c r="H145" s="219" t="s">
        <v>128</v>
      </c>
      <c r="I145" s="220" t="s">
        <v>5</v>
      </c>
      <c r="J145" s="244">
        <v>37.052999999999997</v>
      </c>
      <c r="K145" s="192" t="s">
        <v>296</v>
      </c>
      <c r="L145" s="193" t="s">
        <v>296</v>
      </c>
      <c r="M145" s="193" t="s">
        <v>296</v>
      </c>
      <c r="N145" s="193" t="s">
        <v>296</v>
      </c>
      <c r="O145" s="193" t="s">
        <v>296</v>
      </c>
      <c r="P145" s="193" t="s">
        <v>296</v>
      </c>
      <c r="Q145" s="119">
        <v>1.853</v>
      </c>
      <c r="R145" s="192" t="s">
        <v>296</v>
      </c>
      <c r="S145" s="193" t="s">
        <v>296</v>
      </c>
      <c r="T145" s="193" t="s">
        <v>296</v>
      </c>
      <c r="U145" s="193" t="s">
        <v>296</v>
      </c>
      <c r="V145" s="193" t="s">
        <v>296</v>
      </c>
      <c r="W145" s="193" t="s">
        <v>296</v>
      </c>
      <c r="X145" s="120">
        <v>2.2949999999999999</v>
      </c>
      <c r="Y145" s="192" t="s">
        <v>296</v>
      </c>
      <c r="Z145" s="193" t="s">
        <v>296</v>
      </c>
      <c r="AA145" s="193" t="s">
        <v>296</v>
      </c>
      <c r="AB145" s="193" t="s">
        <v>296</v>
      </c>
      <c r="AC145" s="193" t="s">
        <v>296</v>
      </c>
      <c r="AD145" s="121">
        <v>0.80500000000000005</v>
      </c>
      <c r="AE145" s="202">
        <f>AD145-X145</f>
        <v>-1.4899999999999998</v>
      </c>
      <c r="AF145" s="193">
        <f>X145/$AD$6</f>
        <v>1.5548780487804879</v>
      </c>
      <c r="AG145" s="201">
        <f>X145/AD145</f>
        <v>2.8509316770186333</v>
      </c>
      <c r="AH145" s="73"/>
      <c r="AI145" s="73"/>
      <c r="AJ145" s="73"/>
      <c r="AK145" s="73"/>
      <c r="AL145" s="73"/>
      <c r="AM145" s="73"/>
      <c r="AN145" s="73"/>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row>
    <row r="146" spans="1:142" ht="15" customHeight="1">
      <c r="A146" s="189" t="s">
        <v>43</v>
      </c>
      <c r="B146" s="190" t="s">
        <v>247</v>
      </c>
      <c r="C146" s="211" t="s">
        <v>264</v>
      </c>
      <c r="D146" s="191">
        <v>63.8</v>
      </c>
      <c r="E146" s="191"/>
      <c r="F146" s="217"/>
      <c r="G146" s="218"/>
      <c r="H146" s="219" t="s">
        <v>190</v>
      </c>
      <c r="I146" s="220" t="s">
        <v>8</v>
      </c>
      <c r="J146" s="244">
        <v>28.516999999999999</v>
      </c>
      <c r="K146" s="192" t="s">
        <v>296</v>
      </c>
      <c r="L146" s="193" t="s">
        <v>296</v>
      </c>
      <c r="M146" s="193" t="s">
        <v>296</v>
      </c>
      <c r="N146" s="193" t="s">
        <v>296</v>
      </c>
      <c r="O146" s="193" t="s">
        <v>296</v>
      </c>
      <c r="P146" s="193" t="s">
        <v>296</v>
      </c>
      <c r="Q146" s="119">
        <v>1.706</v>
      </c>
      <c r="R146" s="192" t="s">
        <v>296</v>
      </c>
      <c r="S146" s="193" t="s">
        <v>296</v>
      </c>
      <c r="T146" s="193" t="s">
        <v>296</v>
      </c>
      <c r="U146" s="193" t="s">
        <v>296</v>
      </c>
      <c r="V146" s="193" t="s">
        <v>296</v>
      </c>
      <c r="W146" s="193" t="s">
        <v>296</v>
      </c>
      <c r="X146" s="120">
        <v>1.925</v>
      </c>
      <c r="Y146" s="192" t="s">
        <v>296</v>
      </c>
      <c r="Z146" s="193" t="s">
        <v>296</v>
      </c>
      <c r="AA146" s="193" t="s">
        <v>296</v>
      </c>
      <c r="AB146" s="193" t="s">
        <v>296</v>
      </c>
      <c r="AC146" s="193" t="s">
        <v>296</v>
      </c>
      <c r="AD146" s="121">
        <v>2.8969999999999998</v>
      </c>
      <c r="AE146" s="202">
        <f>AD146-X146</f>
        <v>0.97199999999999975</v>
      </c>
      <c r="AF146" s="193">
        <f>X146/$AD$6</f>
        <v>1.3042005420054201</v>
      </c>
      <c r="AG146" s="201">
        <f>X146/AD146</f>
        <v>0.66448049706593038</v>
      </c>
      <c r="AH146" s="73"/>
      <c r="AI146" s="73"/>
      <c r="AJ146" s="73"/>
      <c r="AK146" s="73"/>
      <c r="AL146" s="73"/>
      <c r="AM146" s="73"/>
      <c r="AN146" s="73"/>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row>
    <row r="147" spans="1:142" ht="15" customHeight="1">
      <c r="A147" s="189" t="s">
        <v>51</v>
      </c>
      <c r="B147" s="190" t="s">
        <v>247</v>
      </c>
      <c r="C147" s="211" t="s">
        <v>264</v>
      </c>
      <c r="D147" s="191">
        <v>73.400000000000006</v>
      </c>
      <c r="E147" s="191"/>
      <c r="F147" s="217"/>
      <c r="G147" s="218"/>
      <c r="H147" s="219" t="s">
        <v>127</v>
      </c>
      <c r="I147" s="220" t="s">
        <v>5</v>
      </c>
      <c r="J147" s="244">
        <v>101.599</v>
      </c>
      <c r="K147" s="192" t="s">
        <v>296</v>
      </c>
      <c r="L147" s="193" t="s">
        <v>296</v>
      </c>
      <c r="M147" s="193" t="s">
        <v>296</v>
      </c>
      <c r="N147" s="193" t="s">
        <v>296</v>
      </c>
      <c r="O147" s="193" t="s">
        <v>296</v>
      </c>
      <c r="P147" s="193" t="s">
        <v>296</v>
      </c>
      <c r="Q147" s="119">
        <v>2.169</v>
      </c>
      <c r="R147" s="192" t="s">
        <v>296</v>
      </c>
      <c r="S147" s="193" t="s">
        <v>296</v>
      </c>
      <c r="T147" s="193" t="s">
        <v>296</v>
      </c>
      <c r="U147" s="193" t="s">
        <v>296</v>
      </c>
      <c r="V147" s="193" t="s">
        <v>296</v>
      </c>
      <c r="W147" s="193" t="s">
        <v>296</v>
      </c>
      <c r="X147" s="120">
        <v>2.298</v>
      </c>
      <c r="Y147" s="192" t="s">
        <v>296</v>
      </c>
      <c r="Z147" s="193" t="s">
        <v>296</v>
      </c>
      <c r="AA147" s="193" t="s">
        <v>296</v>
      </c>
      <c r="AB147" s="193" t="s">
        <v>296</v>
      </c>
      <c r="AC147" s="193" t="s">
        <v>296</v>
      </c>
      <c r="AD147" s="121">
        <v>0.90600000000000003</v>
      </c>
      <c r="AE147" s="202">
        <f>AD147-X147</f>
        <v>-1.3919999999999999</v>
      </c>
      <c r="AF147" s="193">
        <f>X147/$AD$6</f>
        <v>1.556910569105691</v>
      </c>
      <c r="AG147" s="201">
        <f>X147/AD147</f>
        <v>2.5364238410596025</v>
      </c>
      <c r="AH147" s="73"/>
      <c r="AI147" s="73"/>
      <c r="AJ147" s="73"/>
      <c r="AK147" s="73"/>
      <c r="AL147" s="73"/>
      <c r="AM147" s="73"/>
      <c r="AN147" s="73"/>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row>
    <row r="148" spans="1:142" ht="15" customHeight="1">
      <c r="A148" s="189" t="s">
        <v>68</v>
      </c>
      <c r="B148" s="190" t="s">
        <v>247</v>
      </c>
      <c r="C148" s="211" t="s">
        <v>264</v>
      </c>
      <c r="D148" s="191">
        <v>47.7</v>
      </c>
      <c r="E148" s="191"/>
      <c r="F148" s="217"/>
      <c r="G148" s="218"/>
      <c r="H148" s="219" t="s">
        <v>128</v>
      </c>
      <c r="I148" s="220" t="s">
        <v>5</v>
      </c>
      <c r="J148" s="244">
        <v>41.774000000000001</v>
      </c>
      <c r="K148" s="192" t="s">
        <v>296</v>
      </c>
      <c r="L148" s="193" t="s">
        <v>296</v>
      </c>
      <c r="M148" s="193" t="s">
        <v>296</v>
      </c>
      <c r="N148" s="193" t="s">
        <v>296</v>
      </c>
      <c r="O148" s="193" t="s">
        <v>296</v>
      </c>
      <c r="P148" s="193" t="s">
        <v>296</v>
      </c>
      <c r="Q148" s="119">
        <v>0.33200000000000002</v>
      </c>
      <c r="R148" s="192" t="s">
        <v>296</v>
      </c>
      <c r="S148" s="193" t="s">
        <v>296</v>
      </c>
      <c r="T148" s="193" t="s">
        <v>296</v>
      </c>
      <c r="U148" s="193" t="s">
        <v>296</v>
      </c>
      <c r="V148" s="193" t="s">
        <v>296</v>
      </c>
      <c r="W148" s="193" t="s">
        <v>296</v>
      </c>
      <c r="X148" s="120">
        <v>0.51400000000000001</v>
      </c>
      <c r="Y148" s="192" t="s">
        <v>296</v>
      </c>
      <c r="Z148" s="193" t="s">
        <v>296</v>
      </c>
      <c r="AA148" s="193" t="s">
        <v>296</v>
      </c>
      <c r="AB148" s="193" t="s">
        <v>296</v>
      </c>
      <c r="AC148" s="193" t="s">
        <v>296</v>
      </c>
      <c r="AD148" s="121">
        <v>0.27900000000000003</v>
      </c>
      <c r="AE148" s="202">
        <f>AD148-X148</f>
        <v>-0.23499999999999999</v>
      </c>
      <c r="AF148" s="193">
        <f>X148/$AD$6</f>
        <v>0.34823848238482386</v>
      </c>
      <c r="AG148" s="201">
        <f>X148/AD148</f>
        <v>1.8422939068100357</v>
      </c>
      <c r="AH148" s="73"/>
      <c r="AI148" s="73"/>
      <c r="AJ148" s="73"/>
      <c r="AK148" s="73"/>
      <c r="AL148" s="73"/>
      <c r="AM148" s="73"/>
      <c r="AN148" s="73"/>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row>
    <row r="149" spans="1:142" ht="15" customHeight="1">
      <c r="A149" s="189" t="s">
        <v>80</v>
      </c>
      <c r="B149" s="190" t="s">
        <v>247</v>
      </c>
      <c r="C149" s="211" t="s">
        <v>264</v>
      </c>
      <c r="D149" s="191">
        <v>54.8</v>
      </c>
      <c r="E149" s="191"/>
      <c r="F149" s="217"/>
      <c r="G149" s="218"/>
      <c r="H149" s="219" t="s">
        <v>126</v>
      </c>
      <c r="I149" s="220" t="s">
        <v>5</v>
      </c>
      <c r="J149" s="244">
        <v>21.914000000000001</v>
      </c>
      <c r="K149" s="192" t="s">
        <v>296</v>
      </c>
      <c r="L149" s="193" t="s">
        <v>296</v>
      </c>
      <c r="M149" s="193" t="s">
        <v>296</v>
      </c>
      <c r="N149" s="193" t="s">
        <v>296</v>
      </c>
      <c r="O149" s="193" t="s">
        <v>296</v>
      </c>
      <c r="P149" s="193" t="s">
        <v>296</v>
      </c>
      <c r="Q149" s="119">
        <v>1.0189999999999999</v>
      </c>
      <c r="R149" s="192" t="s">
        <v>296</v>
      </c>
      <c r="S149" s="193" t="s">
        <v>296</v>
      </c>
      <c r="T149" s="193" t="s">
        <v>296</v>
      </c>
      <c r="U149" s="193" t="s">
        <v>296</v>
      </c>
      <c r="V149" s="193" t="s">
        <v>296</v>
      </c>
      <c r="W149" s="193" t="s">
        <v>296</v>
      </c>
      <c r="X149" s="120">
        <v>1.109</v>
      </c>
      <c r="Y149" s="192" t="s">
        <v>296</v>
      </c>
      <c r="Z149" s="193" t="s">
        <v>296</v>
      </c>
      <c r="AA149" s="193" t="s">
        <v>296</v>
      </c>
      <c r="AB149" s="193" t="s">
        <v>296</v>
      </c>
      <c r="AC149" s="193" t="s">
        <v>296</v>
      </c>
      <c r="AD149" s="121">
        <v>1.4159999999999999</v>
      </c>
      <c r="AE149" s="202">
        <f>AD149-X149</f>
        <v>0.30699999999999994</v>
      </c>
      <c r="AF149" s="193">
        <f>X149/$AD$6</f>
        <v>0.75135501355013545</v>
      </c>
      <c r="AG149" s="201">
        <f>X149/AD149</f>
        <v>0.78319209039548021</v>
      </c>
      <c r="AH149" s="73"/>
      <c r="AI149" s="73"/>
      <c r="AJ149" s="73"/>
      <c r="AK149" s="73"/>
      <c r="AL149" s="73"/>
      <c r="AM149" s="73"/>
      <c r="AN149" s="73"/>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row>
    <row r="150" spans="1:142" ht="15" customHeight="1" thickBot="1">
      <c r="A150" s="196" t="s">
        <v>79</v>
      </c>
      <c r="B150" s="197" t="s">
        <v>248</v>
      </c>
      <c r="C150" s="242" t="s">
        <v>264</v>
      </c>
      <c r="D150" s="198">
        <v>57.4</v>
      </c>
      <c r="E150" s="199"/>
      <c r="F150" s="222"/>
      <c r="G150" s="223"/>
      <c r="H150" s="224" t="s">
        <v>126</v>
      </c>
      <c r="I150" s="225" t="s">
        <v>37</v>
      </c>
      <c r="J150" s="245">
        <v>16.951000000000001</v>
      </c>
      <c r="K150" s="203" t="s">
        <v>296</v>
      </c>
      <c r="L150" s="204" t="s">
        <v>296</v>
      </c>
      <c r="M150" s="204" t="s">
        <v>296</v>
      </c>
      <c r="N150" s="204" t="s">
        <v>296</v>
      </c>
      <c r="O150" s="204" t="s">
        <v>296</v>
      </c>
      <c r="P150" s="204" t="s">
        <v>296</v>
      </c>
      <c r="Q150" s="122">
        <v>1.0209999999999999</v>
      </c>
      <c r="R150" s="203" t="s">
        <v>296</v>
      </c>
      <c r="S150" s="204" t="s">
        <v>296</v>
      </c>
      <c r="T150" s="204" t="s">
        <v>296</v>
      </c>
      <c r="U150" s="204" t="s">
        <v>296</v>
      </c>
      <c r="V150" s="204" t="s">
        <v>296</v>
      </c>
      <c r="W150" s="204" t="s">
        <v>296</v>
      </c>
      <c r="X150" s="123">
        <v>1.242</v>
      </c>
      <c r="Y150" s="203" t="s">
        <v>296</v>
      </c>
      <c r="Z150" s="204" t="s">
        <v>296</v>
      </c>
      <c r="AA150" s="204" t="s">
        <v>296</v>
      </c>
      <c r="AB150" s="204" t="s">
        <v>296</v>
      </c>
      <c r="AC150" s="204" t="s">
        <v>296</v>
      </c>
      <c r="AD150" s="124">
        <v>0.61499999999999999</v>
      </c>
      <c r="AE150" s="265">
        <f>AD150-X150</f>
        <v>-0.627</v>
      </c>
      <c r="AF150" s="204">
        <f>X150/$AD$6</f>
        <v>0.84146341463414631</v>
      </c>
      <c r="AG150" s="206">
        <f>X150/AD150</f>
        <v>2.0195121951219512</v>
      </c>
      <c r="AH150" s="73"/>
      <c r="AI150" s="73"/>
      <c r="AJ150" s="73"/>
      <c r="AK150" s="73"/>
      <c r="AL150" s="73"/>
      <c r="AM150" s="73"/>
      <c r="AN150" s="73"/>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row>
    <row r="151" spans="1:142" ht="15" customHeight="1">
      <c r="Y151" s="5"/>
      <c r="Z151" s="5"/>
      <c r="AA151" s="5"/>
      <c r="AB151" s="5"/>
      <c r="AC151" s="5"/>
      <c r="AD151" s="5"/>
      <c r="AE151" s="5"/>
      <c r="AF151" s="5"/>
      <c r="AG151" s="5"/>
      <c r="AH151" s="73"/>
      <c r="AI151" s="73"/>
      <c r="AJ151" s="73"/>
      <c r="AK151" s="73"/>
      <c r="AL151" s="73"/>
      <c r="AM151" s="73"/>
      <c r="AN151" s="73"/>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row>
    <row r="152" spans="1:142" ht="15" customHeight="1">
      <c r="A152" s="7" t="s">
        <v>122</v>
      </c>
      <c r="B152" s="8"/>
      <c r="C152" s="8"/>
      <c r="D152" s="8"/>
      <c r="E152" s="8"/>
      <c r="F152" s="8"/>
      <c r="G152" s="8"/>
      <c r="H152" s="8"/>
      <c r="I152" s="10"/>
      <c r="J152" s="10"/>
      <c r="K152" s="10"/>
      <c r="L152" s="10"/>
      <c r="M152" s="10"/>
      <c r="N152" s="10"/>
      <c r="O152" s="10"/>
      <c r="P152" s="10"/>
      <c r="Q152" s="10"/>
      <c r="R152" s="10"/>
      <c r="S152" s="10"/>
      <c r="T152" s="10"/>
      <c r="U152" s="10"/>
      <c r="V152" s="10"/>
      <c r="W152" s="10"/>
      <c r="X152" s="10"/>
      <c r="Y152" s="5"/>
      <c r="Z152" s="5"/>
      <c r="AA152" s="5"/>
      <c r="AB152" s="5"/>
      <c r="AC152" s="5"/>
      <c r="AD152" s="5"/>
      <c r="AE152" s="5"/>
      <c r="AF152" s="5"/>
      <c r="AG152" s="5"/>
      <c r="AH152" s="73"/>
      <c r="AI152" s="73"/>
      <c r="AJ152" s="73"/>
      <c r="AK152" s="73"/>
      <c r="AL152" s="73"/>
      <c r="AM152" s="73"/>
      <c r="AN152" s="73"/>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row>
    <row r="153" spans="1:142" ht="15" customHeight="1">
      <c r="A153" s="103" t="s">
        <v>205</v>
      </c>
      <c r="B153" s="104"/>
      <c r="C153" s="104"/>
      <c r="D153" s="104"/>
      <c r="E153" s="104"/>
      <c r="F153" s="104"/>
      <c r="G153" s="104"/>
      <c r="H153" s="104"/>
      <c r="I153" s="104"/>
      <c r="J153" s="104"/>
      <c r="K153" s="104"/>
      <c r="L153" s="104"/>
      <c r="M153" s="104"/>
      <c r="N153" s="104"/>
      <c r="O153" s="104"/>
      <c r="P153" s="104"/>
      <c r="Q153" s="71"/>
      <c r="R153" s="71"/>
      <c r="S153" s="71"/>
      <c r="T153" s="71"/>
      <c r="U153" s="71"/>
      <c r="V153" s="71"/>
      <c r="W153" s="71"/>
      <c r="X153" s="71"/>
      <c r="Y153" s="5"/>
      <c r="Z153" s="5"/>
      <c r="AA153" s="5"/>
      <c r="AB153" s="5"/>
      <c r="AC153" s="5"/>
      <c r="AD153" s="5"/>
      <c r="AE153" s="5"/>
      <c r="AF153" s="5"/>
      <c r="AG153" s="5"/>
      <c r="AH153" s="73"/>
      <c r="AI153" s="73"/>
      <c r="AJ153" s="73"/>
      <c r="AK153" s="73"/>
      <c r="AL153" s="73"/>
      <c r="AM153" s="73"/>
      <c r="AN153" s="73"/>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row>
    <row r="154" spans="1:142" ht="15" customHeight="1">
      <c r="A154" s="105" t="s">
        <v>222</v>
      </c>
      <c r="B154" s="104"/>
      <c r="C154" s="104"/>
      <c r="D154" s="104"/>
      <c r="E154" s="104"/>
      <c r="F154" s="104"/>
      <c r="G154" s="104"/>
      <c r="H154" s="104"/>
      <c r="I154" s="104"/>
      <c r="J154" s="104"/>
      <c r="K154" s="104"/>
      <c r="L154" s="104"/>
      <c r="M154" s="104"/>
      <c r="N154" s="104"/>
      <c r="O154" s="104"/>
      <c r="P154" s="104"/>
      <c r="Q154" s="71"/>
      <c r="R154" s="71"/>
      <c r="S154" s="71"/>
      <c r="T154" s="71"/>
      <c r="U154" s="71"/>
      <c r="V154" s="71"/>
      <c r="W154" s="71"/>
      <c r="X154" s="71"/>
      <c r="Y154" s="5"/>
      <c r="Z154" s="5"/>
      <c r="AA154" s="5"/>
      <c r="AB154" s="5"/>
      <c r="AC154" s="5"/>
      <c r="AD154" s="5"/>
      <c r="AE154" s="5"/>
      <c r="AF154" s="5"/>
      <c r="AG154" s="5"/>
      <c r="AH154" s="73"/>
      <c r="AI154" s="73"/>
      <c r="AJ154" s="73"/>
      <c r="AK154" s="73"/>
      <c r="AL154" s="73"/>
      <c r="AM154" s="73"/>
      <c r="AN154" s="73"/>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row>
    <row r="155" spans="1:142" ht="15" customHeight="1">
      <c r="A155" s="56" t="s">
        <v>225</v>
      </c>
      <c r="B155" s="1"/>
      <c r="C155" s="1"/>
      <c r="D155" s="1"/>
      <c r="E155" s="1"/>
      <c r="F155" s="1"/>
      <c r="G155" s="1"/>
      <c r="H155" s="1"/>
      <c r="I155" s="1"/>
      <c r="J155" s="1"/>
      <c r="K155" s="1"/>
      <c r="L155" s="1"/>
      <c r="M155" s="1"/>
      <c r="N155" s="1"/>
      <c r="O155" s="1"/>
      <c r="P155" s="1"/>
      <c r="W155" s="11"/>
      <c r="X155" s="10"/>
      <c r="Y155" s="5"/>
      <c r="Z155" s="5"/>
      <c r="AA155" s="5"/>
      <c r="AB155" s="5"/>
      <c r="AC155" s="5"/>
      <c r="AD155" s="5"/>
      <c r="AE155" s="5"/>
      <c r="AF155" s="5"/>
      <c r="AG155" s="5"/>
      <c r="AH155" s="73"/>
      <c r="AI155" s="73"/>
      <c r="AJ155" s="73"/>
      <c r="AK155" s="73"/>
      <c r="AL155" s="73"/>
      <c r="AM155" s="73"/>
      <c r="AN155" s="73"/>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row>
    <row r="156" spans="1:142" ht="15" customHeight="1">
      <c r="A156" t="s">
        <v>253</v>
      </c>
      <c r="B156" s="1"/>
      <c r="C156" s="1"/>
      <c r="D156" s="1"/>
      <c r="E156" s="1"/>
      <c r="F156" s="1"/>
      <c r="G156" s="1"/>
      <c r="H156" s="1"/>
      <c r="I156" s="1"/>
      <c r="J156" s="1"/>
      <c r="K156" s="1"/>
      <c r="L156" s="1"/>
      <c r="M156" s="1"/>
      <c r="N156" s="1"/>
      <c r="O156" s="1"/>
      <c r="P156" s="1"/>
      <c r="Q156" s="1"/>
      <c r="W156" s="11"/>
      <c r="X156" s="10"/>
      <c r="Y156" s="5"/>
      <c r="Z156" s="5"/>
      <c r="AA156" s="5"/>
      <c r="AB156" s="5"/>
      <c r="AC156" s="5"/>
      <c r="AD156" s="5"/>
      <c r="AE156" s="5"/>
      <c r="AF156" s="5"/>
      <c r="AG156" s="5"/>
      <c r="AH156" s="73"/>
      <c r="AI156" s="73"/>
      <c r="AJ156" s="73"/>
      <c r="AK156" s="73"/>
      <c r="AL156" s="73"/>
      <c r="AM156" s="73"/>
      <c r="AN156" s="73"/>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row>
    <row r="157" spans="1:142">
      <c r="A157" t="s">
        <v>254</v>
      </c>
      <c r="B157" s="103"/>
      <c r="C157" s="103"/>
      <c r="D157" s="103"/>
      <c r="E157" s="103"/>
      <c r="F157" s="103"/>
      <c r="G157" s="103"/>
      <c r="H157" s="103"/>
      <c r="I157" s="103"/>
      <c r="J157" s="103"/>
      <c r="K157" s="103"/>
      <c r="L157" s="103"/>
      <c r="M157" s="103"/>
      <c r="N157" s="103"/>
      <c r="O157" s="103"/>
      <c r="P157" s="14"/>
      <c r="Q157" s="14"/>
      <c r="R157" s="14"/>
      <c r="S157" s="14"/>
      <c r="T157" s="14"/>
      <c r="U157" s="14"/>
      <c r="V157" s="14"/>
      <c r="W157" s="14"/>
      <c r="X157" s="10"/>
      <c r="Y157" s="5"/>
      <c r="Z157" s="5"/>
      <c r="AA157" s="5"/>
      <c r="AB157" s="5"/>
      <c r="AC157" s="5"/>
      <c r="AD157" s="5"/>
      <c r="AE157" s="5"/>
      <c r="AF157" s="5"/>
      <c r="AG157" s="5"/>
      <c r="AH157" s="24"/>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row>
    <row r="158" spans="1:142">
      <c r="A158" t="s">
        <v>255</v>
      </c>
      <c r="B158" s="103"/>
      <c r="C158" s="103"/>
      <c r="D158" s="103"/>
      <c r="E158" s="103"/>
      <c r="F158" s="103"/>
      <c r="G158" s="103"/>
      <c r="H158" s="103"/>
      <c r="I158" s="103"/>
      <c r="J158" s="103"/>
      <c r="K158" s="103"/>
      <c r="L158" s="103"/>
      <c r="M158" s="103"/>
      <c r="N158" s="103"/>
      <c r="O158" s="103"/>
      <c r="P158" s="14"/>
      <c r="Q158" s="14"/>
      <c r="R158" s="14"/>
      <c r="S158" s="14"/>
      <c r="T158" s="14"/>
      <c r="U158" s="14"/>
      <c r="V158" s="14"/>
      <c r="W158" s="14"/>
      <c r="X158" s="14"/>
      <c r="Y158" s="5"/>
      <c r="Z158" s="5"/>
      <c r="AA158" s="5"/>
      <c r="AB158" s="5"/>
      <c r="AC158" s="5"/>
      <c r="AD158" s="5"/>
      <c r="AE158" s="5"/>
      <c r="AF158" s="5"/>
      <c r="AG158" s="5"/>
      <c r="AH158" s="24"/>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row>
    <row r="159" spans="1:142">
      <c r="A159" t="s">
        <v>256</v>
      </c>
      <c r="B159" s="103"/>
      <c r="C159" s="103"/>
      <c r="D159" s="103"/>
      <c r="E159" s="103"/>
      <c r="F159" s="103"/>
      <c r="G159" s="103"/>
      <c r="H159" s="103"/>
      <c r="I159" s="103"/>
      <c r="J159" s="103"/>
      <c r="K159" s="103"/>
      <c r="L159" s="103"/>
      <c r="M159" s="103"/>
      <c r="N159" s="103"/>
      <c r="O159" s="103"/>
      <c r="P159" s="14"/>
      <c r="Q159" s="14"/>
      <c r="R159" s="14"/>
      <c r="S159" s="14"/>
      <c r="T159" s="14"/>
      <c r="U159" s="14"/>
      <c r="V159" s="14"/>
      <c r="W159" s="14"/>
      <c r="X159" s="14"/>
      <c r="Y159" s="5"/>
      <c r="Z159" s="5"/>
      <c r="AA159" s="5"/>
      <c r="AB159" s="5"/>
      <c r="AC159" s="5"/>
      <c r="AD159" s="5"/>
      <c r="AE159" s="5"/>
      <c r="AF159" s="5"/>
      <c r="AG159" s="5"/>
      <c r="AH159" s="24"/>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row>
    <row r="160" spans="1:142" ht="15" customHeight="1">
      <c r="A160" s="103" t="s">
        <v>151</v>
      </c>
      <c r="B160" s="103"/>
      <c r="C160" s="103"/>
      <c r="D160" s="103"/>
      <c r="E160" s="103"/>
      <c r="F160" s="103"/>
      <c r="G160" s="103"/>
      <c r="H160" s="103"/>
      <c r="I160" s="103"/>
      <c r="J160" s="103"/>
      <c r="K160" s="103"/>
      <c r="L160" s="103"/>
      <c r="M160" s="103"/>
      <c r="N160" s="103"/>
      <c r="O160" s="103"/>
      <c r="P160" s="14"/>
      <c r="Q160" s="14"/>
      <c r="R160" s="14"/>
      <c r="S160" s="14"/>
      <c r="T160" s="14"/>
      <c r="U160" s="14"/>
      <c r="V160" s="14"/>
      <c r="W160" s="14"/>
      <c r="X160" s="10"/>
      <c r="Y160" s="5"/>
      <c r="Z160" s="5"/>
      <c r="AA160" s="5"/>
      <c r="AB160" s="5"/>
      <c r="AC160" s="5"/>
      <c r="AD160" s="5"/>
      <c r="AE160" s="5"/>
      <c r="AF160" s="5"/>
      <c r="AG160" s="5"/>
      <c r="AH160" s="24"/>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row>
    <row r="161" spans="1:174">
      <c r="A161" s="103" t="s">
        <v>170</v>
      </c>
      <c r="B161" s="103"/>
      <c r="C161" s="103"/>
      <c r="D161" s="103"/>
      <c r="E161" s="103"/>
      <c r="F161" s="103"/>
      <c r="G161" s="103"/>
      <c r="H161" s="103"/>
      <c r="I161" s="106"/>
      <c r="J161" s="106"/>
      <c r="K161" s="106"/>
      <c r="L161" s="106"/>
      <c r="M161" s="106"/>
      <c r="N161" s="106"/>
      <c r="O161" s="106"/>
      <c r="P161" s="11"/>
      <c r="Q161" s="11"/>
      <c r="R161" s="11"/>
      <c r="S161" s="11"/>
      <c r="T161" s="11"/>
      <c r="U161" s="11"/>
      <c r="V161" s="11"/>
      <c r="W161" s="11"/>
      <c r="X161" s="10"/>
      <c r="Y161" s="5"/>
      <c r="Z161" s="5"/>
      <c r="AA161" s="5"/>
      <c r="AB161" s="5"/>
      <c r="AC161" s="5"/>
      <c r="AD161" s="5"/>
      <c r="AE161" s="5"/>
      <c r="AF161" s="5"/>
      <c r="AG161" s="5"/>
      <c r="AH161" s="24"/>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row>
    <row r="162" spans="1:174" ht="15" customHeight="1">
      <c r="A162" s="15" t="s">
        <v>123</v>
      </c>
      <c r="B162" s="103"/>
      <c r="C162" s="103"/>
      <c r="D162" s="103"/>
      <c r="E162" s="103"/>
      <c r="F162" s="103"/>
      <c r="G162" s="103"/>
      <c r="H162" s="103"/>
      <c r="I162" s="103"/>
      <c r="J162" s="103"/>
      <c r="K162" s="103"/>
      <c r="L162" s="103"/>
      <c r="M162" s="103"/>
      <c r="N162" s="103"/>
      <c r="O162" s="103"/>
      <c r="P162" s="14"/>
      <c r="Q162" s="14"/>
      <c r="R162" s="14"/>
      <c r="S162" s="14"/>
      <c r="T162" s="14"/>
      <c r="U162" s="14"/>
      <c r="V162" s="14"/>
      <c r="W162" s="14"/>
      <c r="X162" s="14"/>
      <c r="Y162" s="5"/>
      <c r="Z162" s="5"/>
      <c r="AA162" s="5"/>
      <c r="AB162" s="5"/>
      <c r="AC162" s="5"/>
      <c r="AD162" s="5"/>
      <c r="AE162" s="5"/>
      <c r="AF162" s="5"/>
      <c r="AG162" s="5"/>
      <c r="AH162" s="24"/>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row>
    <row r="163" spans="1:174" ht="15" customHeight="1">
      <c r="A163" s="16" t="s">
        <v>124</v>
      </c>
      <c r="B163" s="9"/>
      <c r="C163" s="9"/>
      <c r="D163" s="9"/>
      <c r="E163" s="9"/>
      <c r="F163" s="9"/>
      <c r="G163" s="9"/>
      <c r="H163" s="9"/>
      <c r="I163" s="11"/>
      <c r="J163" s="11"/>
      <c r="K163" s="11"/>
      <c r="L163" s="11"/>
      <c r="M163" s="11"/>
      <c r="N163" s="11"/>
      <c r="O163" s="11"/>
      <c r="P163" s="11"/>
      <c r="Q163" s="11"/>
      <c r="R163" s="11"/>
      <c r="S163" s="11"/>
      <c r="T163" s="11"/>
      <c r="U163" s="11"/>
      <c r="V163" s="11"/>
      <c r="W163" s="11"/>
      <c r="X163" s="10"/>
      <c r="Y163" s="5"/>
      <c r="Z163" s="5"/>
      <c r="AA163" s="5"/>
      <c r="AB163" s="5"/>
      <c r="AC163" s="5"/>
      <c r="AD163" s="5"/>
      <c r="AE163" s="5"/>
      <c r="AF163" s="5"/>
      <c r="AG163" s="5"/>
      <c r="AH163" s="24"/>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row>
    <row r="164" spans="1:174" ht="15" customHeight="1">
      <c r="B164" s="16"/>
      <c r="C164" s="16"/>
      <c r="D164" s="16"/>
      <c r="E164" s="16"/>
      <c r="F164" s="16"/>
      <c r="G164" s="16"/>
      <c r="H164" s="16"/>
      <c r="I164" s="10"/>
      <c r="J164" s="10"/>
      <c r="K164" s="10"/>
      <c r="L164" s="10"/>
      <c r="M164" s="10"/>
      <c r="N164" s="10"/>
      <c r="O164" s="10"/>
      <c r="P164" s="10"/>
      <c r="Q164" s="10"/>
      <c r="R164" s="10"/>
      <c r="S164" s="10"/>
      <c r="T164" s="10"/>
      <c r="U164" s="10"/>
      <c r="V164" s="10"/>
      <c r="W164" s="10"/>
      <c r="X164" s="10"/>
      <c r="Y164" s="5"/>
      <c r="Z164" s="5"/>
      <c r="AA164" s="5"/>
      <c r="AB164" s="5"/>
      <c r="AC164" s="5"/>
      <c r="AD164" s="5"/>
      <c r="AE164" s="5"/>
      <c r="AF164" s="5"/>
      <c r="AG164" s="5"/>
      <c r="AH164" s="24"/>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row>
    <row r="165" spans="1:174" ht="15" customHeight="1">
      <c r="B165" s="12"/>
      <c r="C165" s="12"/>
      <c r="D165" s="12"/>
      <c r="E165" s="12"/>
      <c r="F165" s="12"/>
      <c r="G165" s="12"/>
      <c r="H165" s="12"/>
      <c r="I165" s="13"/>
      <c r="J165" s="13"/>
      <c r="K165" s="13"/>
      <c r="L165" s="13"/>
      <c r="M165" s="13"/>
      <c r="N165" s="13"/>
      <c r="O165" s="13"/>
      <c r="P165" s="13"/>
      <c r="Q165" s="13"/>
      <c r="R165" s="13"/>
      <c r="S165" s="13"/>
      <c r="T165" s="13"/>
      <c r="U165" s="13"/>
      <c r="V165" s="13"/>
      <c r="W165" s="13"/>
      <c r="X165" s="13"/>
      <c r="Y165" s="5"/>
      <c r="Z165" s="5"/>
      <c r="AA165" s="5"/>
      <c r="AB165" s="5"/>
      <c r="AC165" s="5"/>
      <c r="AD165" s="5"/>
      <c r="AE165" s="5"/>
      <c r="AF165" s="5"/>
      <c r="AG165" s="5"/>
      <c r="AH165" s="24"/>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row>
    <row r="166" spans="1:174">
      <c r="A166" s="39" t="s">
        <v>259</v>
      </c>
      <c r="B166" s="12"/>
      <c r="C166" s="12"/>
      <c r="D166" s="12"/>
      <c r="E166" s="12"/>
      <c r="F166" s="12"/>
      <c r="G166" s="12"/>
      <c r="H166" s="12"/>
      <c r="I166" s="13"/>
      <c r="J166" s="13"/>
      <c r="K166" s="13"/>
      <c r="L166" s="13"/>
      <c r="M166" s="13"/>
      <c r="N166" s="13"/>
      <c r="O166" s="13"/>
      <c r="P166" s="13"/>
      <c r="Q166" s="13"/>
      <c r="R166" s="13"/>
      <c r="S166" s="13"/>
      <c r="T166" s="13"/>
      <c r="U166" s="13"/>
      <c r="V166" s="13"/>
      <c r="W166" s="13"/>
      <c r="X166" s="13"/>
      <c r="Y166" s="5"/>
      <c r="Z166" s="5"/>
      <c r="AA166" s="5"/>
      <c r="AB166" s="5"/>
      <c r="AC166" s="5"/>
      <c r="AD166" s="5"/>
      <c r="AE166" s="5"/>
      <c r="AF166" s="5"/>
      <c r="AG166" s="5"/>
      <c r="AH166" s="24"/>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row>
    <row r="167" spans="1:174">
      <c r="A167" s="39" t="s">
        <v>152</v>
      </c>
      <c r="B167" s="12"/>
      <c r="C167" s="12"/>
      <c r="D167" s="12"/>
      <c r="E167" s="12"/>
      <c r="F167" s="12"/>
      <c r="G167" s="12"/>
      <c r="H167" s="12"/>
      <c r="I167" s="13"/>
      <c r="J167" s="13"/>
      <c r="K167" s="13"/>
      <c r="L167" s="13"/>
      <c r="M167" s="13"/>
      <c r="N167" s="13"/>
      <c r="O167" s="13"/>
      <c r="P167" s="13"/>
      <c r="Q167" s="13"/>
      <c r="R167" s="13"/>
      <c r="S167" s="13"/>
      <c r="T167" s="13"/>
      <c r="U167" s="13"/>
      <c r="V167" s="13"/>
      <c r="W167" s="13"/>
      <c r="X167" s="13"/>
      <c r="Y167" s="5"/>
      <c r="Z167" s="5"/>
      <c r="AA167" s="5"/>
      <c r="AB167" s="5"/>
      <c r="AC167" s="5"/>
      <c r="AD167" s="5"/>
      <c r="AH167" s="24"/>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row>
    <row r="168" spans="1:174">
      <c r="A168" s="5" t="s">
        <v>261</v>
      </c>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H168" s="24"/>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row>
    <row r="169" spans="1:174">
      <c r="AH169" s="24"/>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row>
    <row r="170" spans="1:174">
      <c r="AH170" s="24"/>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row>
    <row r="171" spans="1:174">
      <c r="AH171" s="24"/>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row>
    <row r="172" spans="1:174">
      <c r="AH172" s="24"/>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row>
    <row r="173" spans="1:174">
      <c r="AH173" s="24"/>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row>
    <row r="174" spans="1:174">
      <c r="AH174" s="24"/>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row>
    <row r="175" spans="1:174">
      <c r="AH175" s="24"/>
    </row>
    <row r="176" spans="1:174">
      <c r="AH176" s="24"/>
    </row>
    <row r="177" spans="34:34">
      <c r="AH177" s="24"/>
    </row>
    <row r="178" spans="34:34">
      <c r="AH178" s="24"/>
    </row>
    <row r="179" spans="34:34">
      <c r="AH179" s="24"/>
    </row>
    <row r="180" spans="34:34">
      <c r="AH180" s="24"/>
    </row>
    <row r="181" spans="34:34">
      <c r="AH181" s="24"/>
    </row>
    <row r="182" spans="34:34">
      <c r="AH182" s="24"/>
    </row>
    <row r="183" spans="34:34">
      <c r="AH183" s="24"/>
    </row>
    <row r="184" spans="34:34">
      <c r="AH184" s="24"/>
    </row>
    <row r="185" spans="34:34">
      <c r="AH185" s="24"/>
    </row>
    <row r="186" spans="34:34">
      <c r="AH186" s="24"/>
    </row>
    <row r="187" spans="34:34">
      <c r="AH187" s="24"/>
    </row>
    <row r="188" spans="34:34">
      <c r="AH188" s="24"/>
    </row>
    <row r="189" spans="34:34">
      <c r="AH189" s="24"/>
    </row>
    <row r="190" spans="34:34">
      <c r="AH190" s="24"/>
    </row>
    <row r="191" spans="34:34">
      <c r="AH191" s="24"/>
    </row>
    <row r="192" spans="34:34">
      <c r="AH192" s="24"/>
    </row>
    <row r="193" spans="34:34">
      <c r="AH193" s="24"/>
    </row>
    <row r="194" spans="34:34">
      <c r="AH194" s="24"/>
    </row>
    <row r="195" spans="34:34">
      <c r="AH195" s="24"/>
    </row>
    <row r="196" spans="34:34">
      <c r="AH196" s="24"/>
    </row>
    <row r="197" spans="34:34">
      <c r="AH197" s="24"/>
    </row>
    <row r="198" spans="34:34">
      <c r="AH198" s="24"/>
    </row>
    <row r="199" spans="34:34">
      <c r="AH199" s="24"/>
    </row>
    <row r="200" spans="34:34">
      <c r="AH200" s="24"/>
    </row>
    <row r="201" spans="34:34">
      <c r="AH201" s="24"/>
    </row>
    <row r="202" spans="34:34">
      <c r="AH202" s="24"/>
    </row>
    <row r="203" spans="34:34">
      <c r="AH203" s="24"/>
    </row>
    <row r="204" spans="34:34">
      <c r="AH204" s="24"/>
    </row>
    <row r="205" spans="34:34">
      <c r="AH205" s="24"/>
    </row>
    <row r="206" spans="34:34">
      <c r="AH206" s="24"/>
    </row>
    <row r="207" spans="34:34">
      <c r="AH207" s="24"/>
    </row>
    <row r="208" spans="34:34">
      <c r="AH208" s="24"/>
    </row>
    <row r="209" spans="34:34">
      <c r="AH209" s="24"/>
    </row>
    <row r="210" spans="34:34">
      <c r="AH210" s="24"/>
    </row>
    <row r="211" spans="34:34">
      <c r="AH211" s="24"/>
    </row>
  </sheetData>
  <autoFilter ref="A22:AG150" xr:uid="{8A93F232-F047-42C8-A05B-9EB53E5F4E44}">
    <sortState xmlns:xlrd2="http://schemas.microsoft.com/office/spreadsheetml/2017/richdata2" ref="A23:AG150">
      <sortCondition ref="A22:A150"/>
    </sortState>
  </autoFilter>
  <mergeCells count="7">
    <mergeCell ref="A21:J21"/>
    <mergeCell ref="A1:L1"/>
    <mergeCell ref="A2:T2"/>
    <mergeCell ref="A4:J4"/>
    <mergeCell ref="K4:Q4"/>
    <mergeCell ref="R4:X4"/>
    <mergeCell ref="Y4:AD4"/>
  </mergeCells>
  <conditionalFormatting sqref="AE23:AG150 A23:P150 R23:W150 Y23:AC150">
    <cfRule type="expression" dxfId="0" priority="1">
      <formula>MOD(ROW(),2)=0</formula>
    </cfRule>
  </conditionalFormatting>
  <hyperlinks>
    <hyperlink ref="A2:S2" r:id="rId1" display="Results from the National Footprint Accounts 2011 Edition, www.footprintnetwork.org." xr:uid="{3CFA5E85-F3F5-4CAB-8631-929A730B63EA}"/>
    <hyperlink ref="AF5" location="'NFA 2015 Results (2011)'!A218" display="Number of Earths required" xr:uid="{282B3866-8030-4C0A-8BC9-4161E8ABD84E}"/>
    <hyperlink ref="AG5" location="'NFA 2015 Results (2011)'!A219" display="Number of Countries required" xr:uid="{D40110B3-8E90-4915-862D-817D706DF0F8}"/>
    <hyperlink ref="A2:T2" r:id="rId2" display="Visualize and explore results from the National Footprint Accounts 2017 Edition, www.data.footprintnetwork.org." xr:uid="{A126EDC7-C8EA-4897-9030-047198FF0CBB}"/>
    <hyperlink ref="J22" location="'Country Results 2018 Ed (2014)'!G8:G15" display="Population (millions)" xr:uid="{171AC5A5-218B-4CEB-9EA0-B5A2D4059607}"/>
    <hyperlink ref="B22" location="Quality_Score" display="Quality Score" xr:uid="{024EB42D-D02F-433B-9474-A4705FD25D48}"/>
    <hyperlink ref="AF22" location="'NFA 2015 Results (2011)'!A218" display="Number of Earths required" xr:uid="{FD5F5DC8-93F1-4080-8498-BE17F479E31E}"/>
    <hyperlink ref="AG22" location="'NFA 2015 Results (2011)'!A219" display="Number of Countries required" xr:uid="{5F42273C-C866-4A57-88A1-F72F49954E20}"/>
    <hyperlink ref="H22" location="'Country Results 2018 Ed (2014)'!E9:E15" display="Region" xr:uid="{95EE65E8-201D-4133-9819-D3EF78DC0372}"/>
    <hyperlink ref="I22" location="'Country Results 2018 Ed (2014)'!F16:G19" display="Income Group" xr:uid="{D757D748-60C8-41BF-B223-4968683D73D9}"/>
    <hyperlink ref="B5" location="Quality_Score" display="Quality Score" xr:uid="{169936CE-8A74-4FA4-8429-4D0B50C113CC}"/>
    <hyperlink ref="A155" r:id="rId3" display="Unless otherwise noted, all data from Global Footprint Network, National Footprint Accounts 2018 Edition. For more information visit: www.footprintnetwork.org/atlas" xr:uid="{5123D2C3-85F9-464D-A18F-A1BFFDA163AA}"/>
    <hyperlink ref="A3" r:id="rId4" display="© 2015 Global Footprint Network. National Footprint Accounts, 2015 Edition. Licensed and provided solely for non-commercial and informational purposes. For commercial license contact data@footprintnetwork.org" xr:uid="{6255699B-3ACC-4CD3-9A14-C79FE4C919E0}"/>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393B8-D7B5-4D41-B379-95B5F2CB598A}">
  <sheetPr codeName="Sheet5">
    <tabColor theme="0"/>
    <pageSetUpPr fitToPage="1"/>
  </sheetPr>
  <dimension ref="B4:V60"/>
  <sheetViews>
    <sheetView zoomScale="70" zoomScaleNormal="70" workbookViewId="0"/>
  </sheetViews>
  <sheetFormatPr defaultColWidth="8.6640625" defaultRowHeight="14.4"/>
  <cols>
    <col min="1" max="1" width="3.33203125" style="1" customWidth="1"/>
    <col min="2" max="2" width="10.6640625" style="1" customWidth="1"/>
    <col min="3" max="3" width="100.6640625" style="1" customWidth="1"/>
    <col min="4" max="5" width="7.6640625" style="1" customWidth="1"/>
    <col min="6" max="6" width="112.44140625" style="2" customWidth="1"/>
    <col min="7" max="16" width="7.6640625" style="1" customWidth="1"/>
    <col min="17" max="256" width="8.6640625" style="1"/>
    <col min="257" max="257" width="3.33203125" style="1" customWidth="1"/>
    <col min="258" max="272" width="5.6640625" style="1" customWidth="1"/>
    <col min="273" max="512" width="8.6640625" style="1"/>
    <col min="513" max="513" width="3.33203125" style="1" customWidth="1"/>
    <col min="514" max="528" width="5.6640625" style="1" customWidth="1"/>
    <col min="529" max="768" width="8.6640625" style="1"/>
    <col min="769" max="769" width="3.33203125" style="1" customWidth="1"/>
    <col min="770" max="784" width="5.6640625" style="1" customWidth="1"/>
    <col min="785" max="1024" width="8.6640625" style="1"/>
    <col min="1025" max="1025" width="3.33203125" style="1" customWidth="1"/>
    <col min="1026" max="1040" width="5.6640625" style="1" customWidth="1"/>
    <col min="1041" max="1280" width="8.6640625" style="1"/>
    <col min="1281" max="1281" width="3.33203125" style="1" customWidth="1"/>
    <col min="1282" max="1296" width="5.6640625" style="1" customWidth="1"/>
    <col min="1297" max="1536" width="8.6640625" style="1"/>
    <col min="1537" max="1537" width="3.33203125" style="1" customWidth="1"/>
    <col min="1538" max="1552" width="5.6640625" style="1" customWidth="1"/>
    <col min="1553" max="1792" width="8.6640625" style="1"/>
    <col min="1793" max="1793" width="3.33203125" style="1" customWidth="1"/>
    <col min="1794" max="1808" width="5.6640625" style="1" customWidth="1"/>
    <col min="1809" max="2048" width="8.6640625" style="1"/>
    <col min="2049" max="2049" width="3.33203125" style="1" customWidth="1"/>
    <col min="2050" max="2064" width="5.6640625" style="1" customWidth="1"/>
    <col min="2065" max="2304" width="8.6640625" style="1"/>
    <col min="2305" max="2305" width="3.33203125" style="1" customWidth="1"/>
    <col min="2306" max="2320" width="5.6640625" style="1" customWidth="1"/>
    <col min="2321" max="2560" width="8.6640625" style="1"/>
    <col min="2561" max="2561" width="3.33203125" style="1" customWidth="1"/>
    <col min="2562" max="2576" width="5.6640625" style="1" customWidth="1"/>
    <col min="2577" max="2816" width="8.6640625" style="1"/>
    <col min="2817" max="2817" width="3.33203125" style="1" customWidth="1"/>
    <col min="2818" max="2832" width="5.6640625" style="1" customWidth="1"/>
    <col min="2833" max="3072" width="8.6640625" style="1"/>
    <col min="3073" max="3073" width="3.33203125" style="1" customWidth="1"/>
    <col min="3074" max="3088" width="5.6640625" style="1" customWidth="1"/>
    <col min="3089" max="3328" width="8.6640625" style="1"/>
    <col min="3329" max="3329" width="3.33203125" style="1" customWidth="1"/>
    <col min="3330" max="3344" width="5.6640625" style="1" customWidth="1"/>
    <col min="3345" max="3584" width="8.6640625" style="1"/>
    <col min="3585" max="3585" width="3.33203125" style="1" customWidth="1"/>
    <col min="3586" max="3600" width="5.6640625" style="1" customWidth="1"/>
    <col min="3601" max="3840" width="8.6640625" style="1"/>
    <col min="3841" max="3841" width="3.33203125" style="1" customWidth="1"/>
    <col min="3842" max="3856" width="5.6640625" style="1" customWidth="1"/>
    <col min="3857" max="4096" width="8.6640625" style="1"/>
    <col min="4097" max="4097" width="3.33203125" style="1" customWidth="1"/>
    <col min="4098" max="4112" width="5.6640625" style="1" customWidth="1"/>
    <col min="4113" max="4352" width="8.6640625" style="1"/>
    <col min="4353" max="4353" width="3.33203125" style="1" customWidth="1"/>
    <col min="4354" max="4368" width="5.6640625" style="1" customWidth="1"/>
    <col min="4369" max="4608" width="8.6640625" style="1"/>
    <col min="4609" max="4609" width="3.33203125" style="1" customWidth="1"/>
    <col min="4610" max="4624" width="5.6640625" style="1" customWidth="1"/>
    <col min="4625" max="4864" width="8.6640625" style="1"/>
    <col min="4865" max="4865" width="3.33203125" style="1" customWidth="1"/>
    <col min="4866" max="4880" width="5.6640625" style="1" customWidth="1"/>
    <col min="4881" max="5120" width="8.6640625" style="1"/>
    <col min="5121" max="5121" width="3.33203125" style="1" customWidth="1"/>
    <col min="5122" max="5136" width="5.6640625" style="1" customWidth="1"/>
    <col min="5137" max="5376" width="8.6640625" style="1"/>
    <col min="5377" max="5377" width="3.33203125" style="1" customWidth="1"/>
    <col min="5378" max="5392" width="5.6640625" style="1" customWidth="1"/>
    <col min="5393" max="5632" width="8.6640625" style="1"/>
    <col min="5633" max="5633" width="3.33203125" style="1" customWidth="1"/>
    <col min="5634" max="5648" width="5.6640625" style="1" customWidth="1"/>
    <col min="5649" max="5888" width="8.6640625" style="1"/>
    <col min="5889" max="5889" width="3.33203125" style="1" customWidth="1"/>
    <col min="5890" max="5904" width="5.6640625" style="1" customWidth="1"/>
    <col min="5905" max="6144" width="8.6640625" style="1"/>
    <col min="6145" max="6145" width="3.33203125" style="1" customWidth="1"/>
    <col min="6146" max="6160" width="5.6640625" style="1" customWidth="1"/>
    <col min="6161" max="6400" width="8.6640625" style="1"/>
    <col min="6401" max="6401" width="3.33203125" style="1" customWidth="1"/>
    <col min="6402" max="6416" width="5.6640625" style="1" customWidth="1"/>
    <col min="6417" max="6656" width="8.6640625" style="1"/>
    <col min="6657" max="6657" width="3.33203125" style="1" customWidth="1"/>
    <col min="6658" max="6672" width="5.6640625" style="1" customWidth="1"/>
    <col min="6673" max="6912" width="8.6640625" style="1"/>
    <col min="6913" max="6913" width="3.33203125" style="1" customWidth="1"/>
    <col min="6914" max="6928" width="5.6640625" style="1" customWidth="1"/>
    <col min="6929" max="7168" width="8.6640625" style="1"/>
    <col min="7169" max="7169" width="3.33203125" style="1" customWidth="1"/>
    <col min="7170" max="7184" width="5.6640625" style="1" customWidth="1"/>
    <col min="7185" max="7424" width="8.6640625" style="1"/>
    <col min="7425" max="7425" width="3.33203125" style="1" customWidth="1"/>
    <col min="7426" max="7440" width="5.6640625" style="1" customWidth="1"/>
    <col min="7441" max="7680" width="8.6640625" style="1"/>
    <col min="7681" max="7681" width="3.33203125" style="1" customWidth="1"/>
    <col min="7682" max="7696" width="5.6640625" style="1" customWidth="1"/>
    <col min="7697" max="7936" width="8.6640625" style="1"/>
    <col min="7937" max="7937" width="3.33203125" style="1" customWidth="1"/>
    <col min="7938" max="7952" width="5.6640625" style="1" customWidth="1"/>
    <col min="7953" max="8192" width="8.6640625" style="1"/>
    <col min="8193" max="8193" width="3.33203125" style="1" customWidth="1"/>
    <col min="8194" max="8208" width="5.6640625" style="1" customWidth="1"/>
    <col min="8209" max="8448" width="8.6640625" style="1"/>
    <col min="8449" max="8449" width="3.33203125" style="1" customWidth="1"/>
    <col min="8450" max="8464" width="5.6640625" style="1" customWidth="1"/>
    <col min="8465" max="8704" width="8.6640625" style="1"/>
    <col min="8705" max="8705" width="3.33203125" style="1" customWidth="1"/>
    <col min="8706" max="8720" width="5.6640625" style="1" customWidth="1"/>
    <col min="8721" max="8960" width="8.6640625" style="1"/>
    <col min="8961" max="8961" width="3.33203125" style="1" customWidth="1"/>
    <col min="8962" max="8976" width="5.6640625" style="1" customWidth="1"/>
    <col min="8977" max="9216" width="8.6640625" style="1"/>
    <col min="9217" max="9217" width="3.33203125" style="1" customWidth="1"/>
    <col min="9218" max="9232" width="5.6640625" style="1" customWidth="1"/>
    <col min="9233" max="9472" width="8.6640625" style="1"/>
    <col min="9473" max="9473" width="3.33203125" style="1" customWidth="1"/>
    <col min="9474" max="9488" width="5.6640625" style="1" customWidth="1"/>
    <col min="9489" max="9728" width="8.6640625" style="1"/>
    <col min="9729" max="9729" width="3.33203125" style="1" customWidth="1"/>
    <col min="9730" max="9744" width="5.6640625" style="1" customWidth="1"/>
    <col min="9745" max="9984" width="8.6640625" style="1"/>
    <col min="9985" max="9985" width="3.33203125" style="1" customWidth="1"/>
    <col min="9986" max="10000" width="5.6640625" style="1" customWidth="1"/>
    <col min="10001" max="10240" width="8.6640625" style="1"/>
    <col min="10241" max="10241" width="3.33203125" style="1" customWidth="1"/>
    <col min="10242" max="10256" width="5.6640625" style="1" customWidth="1"/>
    <col min="10257" max="10496" width="8.6640625" style="1"/>
    <col min="10497" max="10497" width="3.33203125" style="1" customWidth="1"/>
    <col min="10498" max="10512" width="5.6640625" style="1" customWidth="1"/>
    <col min="10513" max="10752" width="8.6640625" style="1"/>
    <col min="10753" max="10753" width="3.33203125" style="1" customWidth="1"/>
    <col min="10754" max="10768" width="5.6640625" style="1" customWidth="1"/>
    <col min="10769" max="11008" width="8.6640625" style="1"/>
    <col min="11009" max="11009" width="3.33203125" style="1" customWidth="1"/>
    <col min="11010" max="11024" width="5.6640625" style="1" customWidth="1"/>
    <col min="11025" max="11264" width="8.6640625" style="1"/>
    <col min="11265" max="11265" width="3.33203125" style="1" customWidth="1"/>
    <col min="11266" max="11280" width="5.6640625" style="1" customWidth="1"/>
    <col min="11281" max="11520" width="8.6640625" style="1"/>
    <col min="11521" max="11521" width="3.33203125" style="1" customWidth="1"/>
    <col min="11522" max="11536" width="5.6640625" style="1" customWidth="1"/>
    <col min="11537" max="11776" width="8.6640625" style="1"/>
    <col min="11777" max="11777" width="3.33203125" style="1" customWidth="1"/>
    <col min="11778" max="11792" width="5.6640625" style="1" customWidth="1"/>
    <col min="11793" max="12032" width="8.6640625" style="1"/>
    <col min="12033" max="12033" width="3.33203125" style="1" customWidth="1"/>
    <col min="12034" max="12048" width="5.6640625" style="1" customWidth="1"/>
    <col min="12049" max="12288" width="8.6640625" style="1"/>
    <col min="12289" max="12289" width="3.33203125" style="1" customWidth="1"/>
    <col min="12290" max="12304" width="5.6640625" style="1" customWidth="1"/>
    <col min="12305" max="12544" width="8.6640625" style="1"/>
    <col min="12545" max="12545" width="3.33203125" style="1" customWidth="1"/>
    <col min="12546" max="12560" width="5.6640625" style="1" customWidth="1"/>
    <col min="12561" max="12800" width="8.6640625" style="1"/>
    <col min="12801" max="12801" width="3.33203125" style="1" customWidth="1"/>
    <col min="12802" max="12816" width="5.6640625" style="1" customWidth="1"/>
    <col min="12817" max="13056" width="8.6640625" style="1"/>
    <col min="13057" max="13057" width="3.33203125" style="1" customWidth="1"/>
    <col min="13058" max="13072" width="5.6640625" style="1" customWidth="1"/>
    <col min="13073" max="13312" width="8.6640625" style="1"/>
    <col min="13313" max="13313" width="3.33203125" style="1" customWidth="1"/>
    <col min="13314" max="13328" width="5.6640625" style="1" customWidth="1"/>
    <col min="13329" max="13568" width="8.6640625" style="1"/>
    <col min="13569" max="13569" width="3.33203125" style="1" customWidth="1"/>
    <col min="13570" max="13584" width="5.6640625" style="1" customWidth="1"/>
    <col min="13585" max="13824" width="8.6640625" style="1"/>
    <col min="13825" max="13825" width="3.33203125" style="1" customWidth="1"/>
    <col min="13826" max="13840" width="5.6640625" style="1" customWidth="1"/>
    <col min="13841" max="14080" width="8.6640625" style="1"/>
    <col min="14081" max="14081" width="3.33203125" style="1" customWidth="1"/>
    <col min="14082" max="14096" width="5.6640625" style="1" customWidth="1"/>
    <col min="14097" max="14336" width="8.6640625" style="1"/>
    <col min="14337" max="14337" width="3.33203125" style="1" customWidth="1"/>
    <col min="14338" max="14352" width="5.6640625" style="1" customWidth="1"/>
    <col min="14353" max="14592" width="8.6640625" style="1"/>
    <col min="14593" max="14593" width="3.33203125" style="1" customWidth="1"/>
    <col min="14594" max="14608" width="5.6640625" style="1" customWidth="1"/>
    <col min="14609" max="14848" width="8.6640625" style="1"/>
    <col min="14849" max="14849" width="3.33203125" style="1" customWidth="1"/>
    <col min="14850" max="14864" width="5.6640625" style="1" customWidth="1"/>
    <col min="14865" max="15104" width="8.6640625" style="1"/>
    <col min="15105" max="15105" width="3.33203125" style="1" customWidth="1"/>
    <col min="15106" max="15120" width="5.6640625" style="1" customWidth="1"/>
    <col min="15121" max="15360" width="8.6640625" style="1"/>
    <col min="15361" max="15361" width="3.33203125" style="1" customWidth="1"/>
    <col min="15362" max="15376" width="5.6640625" style="1" customWidth="1"/>
    <col min="15377" max="15616" width="8.6640625" style="1"/>
    <col min="15617" max="15617" width="3.33203125" style="1" customWidth="1"/>
    <col min="15618" max="15632" width="5.6640625" style="1" customWidth="1"/>
    <col min="15633" max="15872" width="8.6640625" style="1"/>
    <col min="15873" max="15873" width="3.33203125" style="1" customWidth="1"/>
    <col min="15874" max="15888" width="5.6640625" style="1" customWidth="1"/>
    <col min="15889" max="16128" width="8.6640625" style="1"/>
    <col min="16129" max="16129" width="3.33203125" style="1" customWidth="1"/>
    <col min="16130" max="16144" width="5.6640625" style="1" customWidth="1"/>
    <col min="16145" max="16384" width="8.6640625" style="1"/>
  </cols>
  <sheetData>
    <row r="4" spans="2:22">
      <c r="B4"/>
    </row>
    <row r="6" spans="2:22">
      <c r="J6"/>
    </row>
    <row r="7" spans="2:22" ht="27" customHeight="1">
      <c r="V7" s="55"/>
    </row>
    <row r="8" spans="2:22" ht="60" customHeight="1">
      <c r="B8" s="261" t="s">
        <v>266</v>
      </c>
      <c r="C8" s="261"/>
      <c r="D8" s="81"/>
      <c r="E8" s="81"/>
      <c r="F8" s="237"/>
      <c r="G8" s="81"/>
      <c r="H8" s="81"/>
      <c r="I8" s="81"/>
      <c r="J8" s="81"/>
      <c r="K8" s="81"/>
      <c r="L8" s="81"/>
      <c r="M8" s="81"/>
      <c r="N8" s="81"/>
      <c r="O8" s="81"/>
      <c r="P8" s="81"/>
      <c r="V8" s="55"/>
    </row>
    <row r="9" spans="2:22" ht="15" thickBot="1">
      <c r="B9" s="240"/>
      <c r="C9" s="240"/>
    </row>
    <row r="10" spans="2:22" s="229" customFormat="1" ht="15.6">
      <c r="B10" s="258" t="s">
        <v>267</v>
      </c>
      <c r="C10" s="258"/>
      <c r="D10" s="228"/>
      <c r="E10" s="228"/>
      <c r="F10" s="228"/>
      <c r="G10" s="228"/>
      <c r="H10" s="228"/>
      <c r="I10" s="228"/>
      <c r="J10" s="228"/>
      <c r="K10" s="228"/>
      <c r="L10" s="228"/>
      <c r="M10" s="228"/>
      <c r="N10" s="228"/>
      <c r="O10" s="228"/>
      <c r="P10" s="228"/>
    </row>
    <row r="11" spans="2:22">
      <c r="B11" s="259" t="s">
        <v>268</v>
      </c>
      <c r="C11" s="259"/>
    </row>
    <row r="12" spans="2:22">
      <c r="B12" s="259" t="s">
        <v>269</v>
      </c>
      <c r="C12" s="259"/>
      <c r="D12" s="87"/>
      <c r="E12" s="87"/>
      <c r="G12" s="87"/>
      <c r="H12" s="87"/>
      <c r="I12" s="87"/>
      <c r="J12" s="87"/>
      <c r="K12" s="87"/>
      <c r="L12" s="87"/>
      <c r="M12" s="87"/>
      <c r="N12" s="87"/>
      <c r="O12" s="87"/>
      <c r="P12" s="87"/>
    </row>
    <row r="13" spans="2:22" ht="45" customHeight="1">
      <c r="B13" s="260" t="s">
        <v>280</v>
      </c>
      <c r="C13" s="260"/>
      <c r="D13" s="86"/>
      <c r="E13" s="86"/>
      <c r="G13" s="86"/>
      <c r="H13" s="86"/>
      <c r="I13" s="86"/>
      <c r="J13" s="86"/>
      <c r="K13" s="86"/>
      <c r="L13" s="86"/>
      <c r="M13" s="86"/>
      <c r="N13" s="86"/>
      <c r="O13" s="86"/>
      <c r="P13" s="86"/>
    </row>
    <row r="14" spans="2:22" ht="15" thickBot="1">
      <c r="B14" s="232"/>
      <c r="C14" s="232"/>
      <c r="D14" s="86"/>
      <c r="E14" s="86"/>
      <c r="G14" s="86"/>
      <c r="H14" s="86"/>
      <c r="I14" s="86"/>
      <c r="J14" s="86"/>
      <c r="K14" s="86"/>
      <c r="L14" s="86"/>
      <c r="M14" s="86"/>
      <c r="N14" s="86"/>
      <c r="O14" s="86"/>
      <c r="P14" s="86"/>
    </row>
    <row r="15" spans="2:22" s="229" customFormat="1" ht="15.6">
      <c r="B15" s="258" t="s">
        <v>270</v>
      </c>
      <c r="C15" s="258"/>
      <c r="D15" s="228"/>
      <c r="E15" s="228"/>
      <c r="F15" s="2"/>
      <c r="G15" s="228"/>
      <c r="H15" s="228"/>
      <c r="I15" s="228"/>
      <c r="J15" s="228"/>
      <c r="K15" s="228"/>
      <c r="L15" s="228"/>
      <c r="M15" s="228"/>
      <c r="N15" s="228"/>
      <c r="O15" s="228"/>
      <c r="P15" s="228"/>
    </row>
    <row r="16" spans="2:22" s="235" customFormat="1" ht="45" customHeight="1">
      <c r="B16" s="259" t="s">
        <v>271</v>
      </c>
      <c r="C16" s="259"/>
      <c r="D16" s="234"/>
      <c r="E16" s="234"/>
      <c r="F16" s="2"/>
      <c r="G16" s="234"/>
      <c r="H16" s="234"/>
      <c r="I16" s="234"/>
      <c r="J16" s="234"/>
      <c r="K16" s="234"/>
      <c r="L16" s="234"/>
      <c r="M16" s="234"/>
      <c r="N16" s="234"/>
      <c r="O16" s="234"/>
      <c r="P16" s="234"/>
    </row>
    <row r="17" spans="2:16">
      <c r="B17" s="260" t="s">
        <v>272</v>
      </c>
      <c r="C17" s="260"/>
      <c r="D17" s="86"/>
      <c r="E17" s="86"/>
      <c r="G17" s="86"/>
      <c r="H17" s="86"/>
      <c r="I17" s="86"/>
      <c r="J17" s="86"/>
      <c r="K17" s="86"/>
      <c r="L17" s="86"/>
      <c r="M17" s="86"/>
      <c r="N17" s="86"/>
      <c r="O17" s="86"/>
      <c r="P17" s="86"/>
    </row>
    <row r="18" spans="2:16">
      <c r="B18" s="3" t="s">
        <v>281</v>
      </c>
      <c r="C18" s="107" t="s">
        <v>177</v>
      </c>
    </row>
    <row r="19" spans="2:16" ht="15" thickBot="1">
      <c r="B19" s="230"/>
      <c r="C19" s="231"/>
    </row>
    <row r="20" spans="2:16" s="229" customFormat="1" ht="15.6">
      <c r="B20" s="258" t="s">
        <v>273</v>
      </c>
      <c r="C20" s="258"/>
      <c r="D20" s="228"/>
      <c r="E20" s="228"/>
      <c r="F20" s="2"/>
      <c r="G20" s="228"/>
      <c r="H20" s="228"/>
      <c r="I20" s="228"/>
      <c r="J20" s="228"/>
      <c r="K20" s="228"/>
      <c r="L20" s="228"/>
      <c r="M20" s="228"/>
      <c r="N20" s="228"/>
      <c r="O20" s="228"/>
      <c r="P20" s="228"/>
    </row>
    <row r="21" spans="2:16" s="233" customFormat="1" ht="30" customHeight="1">
      <c r="B21" s="262" t="s">
        <v>274</v>
      </c>
      <c r="C21" s="262"/>
      <c r="D21" s="236"/>
      <c r="E21" s="236"/>
      <c r="F21" s="2"/>
      <c r="G21" s="236"/>
      <c r="H21" s="236"/>
      <c r="I21" s="236"/>
      <c r="J21" s="236"/>
      <c r="K21" s="236"/>
      <c r="L21" s="236"/>
      <c r="M21" s="236"/>
      <c r="N21" s="236"/>
      <c r="O21" s="236"/>
      <c r="P21" s="236"/>
    </row>
    <row r="22" spans="2:16">
      <c r="B22" s="260" t="s">
        <v>275</v>
      </c>
      <c r="C22" s="260"/>
      <c r="D22" s="82"/>
      <c r="E22" s="82"/>
      <c r="G22" s="82"/>
      <c r="H22" s="82"/>
      <c r="I22" s="82"/>
      <c r="J22" s="82"/>
      <c r="K22" s="82"/>
      <c r="L22" s="82"/>
      <c r="M22" s="82"/>
      <c r="N22" s="82"/>
      <c r="O22" s="82"/>
      <c r="P22" s="82"/>
    </row>
    <row r="23" spans="2:16">
      <c r="B23" s="260" t="s">
        <v>276</v>
      </c>
      <c r="C23" s="260"/>
      <c r="D23" s="82"/>
      <c r="E23" s="82"/>
      <c r="G23" s="82"/>
      <c r="H23" s="82"/>
      <c r="I23" s="82"/>
      <c r="J23" s="82"/>
      <c r="K23" s="82"/>
      <c r="L23" s="82"/>
      <c r="M23" s="82"/>
      <c r="N23" s="82"/>
      <c r="O23" s="82"/>
      <c r="P23" s="82"/>
    </row>
    <row r="24" spans="2:16">
      <c r="B24" s="241" t="s">
        <v>282</v>
      </c>
      <c r="C24" s="107" t="s">
        <v>283</v>
      </c>
      <c r="D24" s="82"/>
      <c r="E24" s="82"/>
      <c r="G24" s="82"/>
      <c r="H24" s="82"/>
      <c r="I24" s="82"/>
      <c r="J24" s="82"/>
      <c r="K24" s="82"/>
      <c r="L24" s="82"/>
      <c r="M24" s="82"/>
      <c r="N24" s="82"/>
      <c r="O24" s="82"/>
      <c r="P24" s="82"/>
    </row>
    <row r="25" spans="2:16">
      <c r="B25" s="260" t="s">
        <v>277</v>
      </c>
      <c r="C25" s="260"/>
      <c r="D25" s="82"/>
      <c r="E25" s="82"/>
      <c r="G25" s="82"/>
      <c r="H25" s="82"/>
      <c r="I25" s="82"/>
      <c r="J25" s="82"/>
      <c r="K25" s="82"/>
      <c r="L25" s="82"/>
      <c r="M25" s="82"/>
      <c r="N25" s="82"/>
      <c r="O25" s="82"/>
      <c r="P25" s="82"/>
    </row>
    <row r="26" spans="2:16" ht="15" thickBot="1">
      <c r="B26" s="230"/>
      <c r="C26" s="230"/>
      <c r="D26" s="82"/>
      <c r="E26" s="82"/>
      <c r="G26" s="82"/>
      <c r="H26" s="82"/>
      <c r="I26" s="82"/>
      <c r="J26" s="82"/>
      <c r="K26" s="82"/>
      <c r="L26" s="82"/>
      <c r="M26" s="82"/>
      <c r="N26" s="82"/>
      <c r="O26" s="82"/>
      <c r="P26" s="82"/>
    </row>
    <row r="27" spans="2:16" ht="15.6">
      <c r="B27" s="258" t="s">
        <v>278</v>
      </c>
      <c r="C27" s="258"/>
      <c r="D27" s="82"/>
      <c r="E27" s="82"/>
      <c r="G27" s="82"/>
      <c r="H27" s="82"/>
      <c r="I27" s="82"/>
      <c r="J27" s="82"/>
      <c r="K27" s="82"/>
      <c r="L27" s="82"/>
      <c r="M27" s="82"/>
      <c r="N27" s="82"/>
      <c r="O27" s="82"/>
      <c r="P27" s="82"/>
    </row>
    <row r="28" spans="2:16" ht="30" customHeight="1">
      <c r="B28" s="259" t="s">
        <v>279</v>
      </c>
      <c r="C28" s="259"/>
      <c r="D28" s="82"/>
      <c r="E28" s="82"/>
      <c r="G28" s="82"/>
      <c r="H28" s="82"/>
      <c r="I28" s="82"/>
      <c r="J28" s="82"/>
      <c r="K28" s="82"/>
      <c r="L28" s="82"/>
      <c r="M28" s="82"/>
      <c r="N28" s="82"/>
      <c r="O28" s="82"/>
      <c r="P28" s="82"/>
    </row>
    <row r="29" spans="2:16" ht="15" thickBot="1">
      <c r="B29" s="239"/>
      <c r="C29" s="240"/>
      <c r="D29" s="2"/>
      <c r="E29" s="2"/>
      <c r="G29" s="2"/>
      <c r="H29" s="2"/>
      <c r="I29" s="2"/>
      <c r="J29" s="2"/>
      <c r="K29" s="2"/>
      <c r="L29" s="2"/>
      <c r="M29" s="2"/>
      <c r="N29" s="2"/>
      <c r="O29" s="2"/>
      <c r="P29" s="2"/>
    </row>
    <row r="30" spans="2:16">
      <c r="B30" s="84"/>
      <c r="D30" s="84"/>
      <c r="E30" s="84"/>
      <c r="F30" s="84"/>
      <c r="G30" s="84"/>
      <c r="H30" s="84"/>
      <c r="I30" s="84"/>
      <c r="J30" s="84"/>
      <c r="K30" s="84"/>
      <c r="L30" s="84"/>
      <c r="M30" s="84"/>
      <c r="N30" s="84"/>
      <c r="O30" s="84"/>
      <c r="P30" s="84"/>
    </row>
    <row r="31" spans="2:16" ht="15" customHeight="1">
      <c r="B31" s="88"/>
      <c r="D31" s="101"/>
      <c r="E31" s="88"/>
      <c r="F31" s="88"/>
      <c r="G31" s="88"/>
      <c r="H31" s="88"/>
      <c r="I31" s="88"/>
      <c r="J31" s="88"/>
      <c r="K31" s="88"/>
      <c r="L31" s="88"/>
      <c r="M31" s="88"/>
      <c r="N31" s="88"/>
      <c r="O31" s="88"/>
      <c r="P31" s="88"/>
    </row>
    <row r="32" spans="2:16" ht="15" customHeight="1">
      <c r="B32" s="88"/>
      <c r="D32" s="88"/>
      <c r="E32" s="88"/>
      <c r="F32" s="88"/>
      <c r="G32" s="88"/>
      <c r="H32" s="88"/>
      <c r="I32" s="88"/>
      <c r="J32" s="88"/>
      <c r="K32" s="88"/>
      <c r="L32" s="88"/>
      <c r="M32" s="88"/>
      <c r="N32" s="88"/>
      <c r="O32" s="88"/>
      <c r="P32" s="88"/>
    </row>
    <row r="33" spans="2:16" ht="15" customHeight="1">
      <c r="B33" s="83"/>
      <c r="D33" s="83"/>
      <c r="E33" s="83"/>
      <c r="F33" s="226"/>
      <c r="G33" s="83"/>
      <c r="H33" s="83"/>
      <c r="I33" s="83"/>
      <c r="J33" s="83"/>
      <c r="K33" s="83"/>
      <c r="L33" s="83"/>
      <c r="M33" s="83"/>
      <c r="N33" s="83"/>
      <c r="O33" s="83"/>
      <c r="P33" s="83"/>
    </row>
    <row r="34" spans="2:16" ht="15" customHeight="1">
      <c r="B34" s="54"/>
      <c r="C34" s="54"/>
      <c r="D34" s="54"/>
      <c r="E34" s="54"/>
      <c r="F34" s="238"/>
      <c r="G34" s="54"/>
      <c r="H34" s="54"/>
      <c r="I34" s="54"/>
      <c r="J34" s="54"/>
      <c r="K34" s="54"/>
      <c r="L34" s="54"/>
      <c r="M34" s="54"/>
      <c r="N34" s="54"/>
      <c r="O34" s="54"/>
      <c r="P34" s="54"/>
    </row>
    <row r="35" spans="2:16" ht="15" customHeight="1">
      <c r="B35" s="54"/>
      <c r="C35" s="54"/>
      <c r="D35" s="54"/>
      <c r="E35" s="54"/>
      <c r="F35" s="238"/>
      <c r="G35" s="54"/>
      <c r="H35" s="54"/>
      <c r="I35" s="54"/>
      <c r="J35" s="54"/>
      <c r="K35" s="54"/>
      <c r="L35" s="54"/>
      <c r="M35" s="54"/>
      <c r="N35" s="54"/>
      <c r="O35" s="54"/>
      <c r="P35" s="54"/>
    </row>
    <row r="36" spans="2:16" ht="24.75" customHeight="1">
      <c r="B36" s="54"/>
      <c r="C36" s="54"/>
      <c r="D36" s="54"/>
      <c r="E36" s="54"/>
      <c r="F36" s="238"/>
      <c r="G36" s="54"/>
      <c r="H36" s="54"/>
      <c r="I36" s="54"/>
      <c r="J36" s="54"/>
      <c r="K36" s="54"/>
      <c r="L36" s="54"/>
      <c r="M36" s="54"/>
      <c r="N36" s="54"/>
      <c r="O36" s="54"/>
      <c r="P36" s="54"/>
    </row>
    <row r="37" spans="2:16" ht="24.75" customHeight="1">
      <c r="B37" s="54"/>
      <c r="C37" s="54"/>
      <c r="D37" s="54"/>
      <c r="E37" s="54"/>
      <c r="F37" s="238"/>
      <c r="G37" s="54"/>
      <c r="H37" s="54"/>
      <c r="I37" s="54"/>
      <c r="J37" s="54"/>
      <c r="K37" s="54"/>
      <c r="L37" s="54"/>
      <c r="M37" s="54"/>
      <c r="N37" s="54"/>
      <c r="O37" s="54"/>
      <c r="P37" s="54"/>
    </row>
    <row r="38" spans="2:16" ht="24.75" customHeight="1">
      <c r="B38" s="54"/>
      <c r="C38" s="54"/>
      <c r="D38" s="54"/>
      <c r="E38" s="54"/>
      <c r="F38" s="238"/>
      <c r="G38" s="54"/>
      <c r="H38" s="54"/>
      <c r="I38" s="54"/>
      <c r="J38" s="54"/>
      <c r="K38" s="54"/>
      <c r="L38" s="54"/>
      <c r="M38" s="54"/>
      <c r="N38" s="54"/>
      <c r="O38" s="54"/>
      <c r="P38" s="54"/>
    </row>
    <row r="39" spans="2:16" ht="24.75" customHeight="1">
      <c r="B39" s="54"/>
      <c r="C39" s="54"/>
      <c r="D39" s="54"/>
      <c r="E39" s="54"/>
      <c r="F39" s="238"/>
      <c r="G39" s="54"/>
      <c r="H39" s="54"/>
      <c r="I39" s="54"/>
      <c r="J39" s="54"/>
      <c r="K39" s="54"/>
      <c r="L39" s="54"/>
      <c r="M39" s="54"/>
      <c r="N39" s="54"/>
      <c r="O39" s="54"/>
      <c r="P39" s="54"/>
    </row>
    <row r="40" spans="2:16" ht="24.75" customHeight="1">
      <c r="B40" s="54"/>
      <c r="C40" s="54"/>
      <c r="D40" s="54"/>
      <c r="E40" s="54"/>
      <c r="F40" s="238"/>
      <c r="G40" s="54"/>
      <c r="H40" s="54"/>
      <c r="I40" s="54"/>
      <c r="J40" s="54"/>
      <c r="K40" s="54"/>
      <c r="L40" s="54"/>
      <c r="M40" s="54"/>
      <c r="N40" s="54"/>
      <c r="O40" s="54"/>
      <c r="P40" s="54"/>
    </row>
    <row r="41" spans="2:16" ht="24.75" customHeight="1">
      <c r="B41" s="54"/>
      <c r="C41" s="54"/>
      <c r="D41" s="54"/>
      <c r="E41" s="54"/>
      <c r="F41" s="238"/>
      <c r="G41" s="54"/>
      <c r="H41" s="54"/>
      <c r="I41" s="54"/>
      <c r="J41" s="54"/>
      <c r="K41" s="54"/>
      <c r="L41" s="54"/>
      <c r="M41" s="54"/>
      <c r="N41" s="54"/>
      <c r="O41" s="54"/>
      <c r="P41" s="54"/>
    </row>
    <row r="42" spans="2:16" ht="24.75" customHeight="1">
      <c r="B42" s="54"/>
      <c r="C42" s="54"/>
      <c r="D42" s="54"/>
      <c r="E42" s="54"/>
      <c r="F42" s="238"/>
      <c r="G42" s="54"/>
      <c r="H42" s="54"/>
      <c r="I42" s="54"/>
      <c r="J42" s="54"/>
      <c r="K42" s="54"/>
      <c r="L42" s="54"/>
      <c r="M42" s="54"/>
      <c r="N42" s="54"/>
      <c r="O42" s="54"/>
      <c r="P42" s="54"/>
    </row>
    <row r="43" spans="2:16" ht="24.75" customHeight="1">
      <c r="B43" s="53"/>
      <c r="C43" s="53"/>
      <c r="D43" s="53"/>
      <c r="E43" s="53"/>
      <c r="F43" s="53"/>
      <c r="G43" s="53"/>
      <c r="H43" s="53"/>
      <c r="I43" s="53"/>
      <c r="J43" s="53"/>
      <c r="K43" s="53"/>
      <c r="L43" s="53"/>
      <c r="M43" s="53"/>
      <c r="N43" s="53"/>
      <c r="O43" s="53"/>
      <c r="P43" s="53"/>
    </row>
    <row r="44" spans="2:16" ht="24.75" customHeight="1">
      <c r="B44" s="53"/>
      <c r="C44" s="53"/>
      <c r="D44" s="53"/>
      <c r="E44" s="53"/>
      <c r="F44" s="53"/>
      <c r="G44" s="53"/>
      <c r="H44" s="53"/>
      <c r="I44" s="53"/>
      <c r="J44" s="53"/>
      <c r="K44" s="53"/>
      <c r="L44" s="53"/>
      <c r="M44" s="53"/>
      <c r="N44" s="53"/>
      <c r="O44" s="53"/>
      <c r="P44" s="53"/>
    </row>
    <row r="45" spans="2:16" ht="24.75" customHeight="1"/>
    <row r="46" spans="2:16" ht="24.75" customHeight="1"/>
    <row r="47" spans="2:16" ht="24.75" customHeight="1"/>
    <row r="48" spans="2:16" ht="24.75" customHeight="1">
      <c r="B48" s="52"/>
    </row>
    <row r="49" spans="2:16" ht="24.75" customHeight="1">
      <c r="B49" s="52"/>
    </row>
    <row r="50" spans="2:16" ht="24.75" customHeight="1">
      <c r="B50" s="52"/>
    </row>
    <row r="51" spans="2:16" ht="24.75" customHeight="1">
      <c r="B51" s="52"/>
    </row>
    <row r="52" spans="2:16" ht="24.75" customHeight="1">
      <c r="B52" s="52"/>
    </row>
    <row r="53" spans="2:16" ht="24.75" customHeight="1">
      <c r="B53" s="52"/>
    </row>
    <row r="54" spans="2:16" ht="24.75" customHeight="1">
      <c r="B54" s="52"/>
    </row>
    <row r="55" spans="2:16" ht="24.75" customHeight="1">
      <c r="B55" s="52"/>
    </row>
    <row r="56" spans="2:16" ht="24.75" customHeight="1">
      <c r="B56" s="52"/>
    </row>
    <row r="57" spans="2:16" ht="24.75" customHeight="1">
      <c r="B57" s="52"/>
    </row>
    <row r="58" spans="2:16" ht="24.75" customHeight="1">
      <c r="B58" s="52"/>
    </row>
    <row r="60" spans="2:16" ht="15.6">
      <c r="B60" s="50"/>
      <c r="C60" s="50"/>
      <c r="D60" s="50"/>
      <c r="E60" s="50"/>
      <c r="F60" s="227"/>
      <c r="G60" s="50"/>
      <c r="H60" s="50"/>
      <c r="I60" s="50"/>
      <c r="J60" s="50"/>
      <c r="K60" s="50"/>
      <c r="L60" s="50"/>
      <c r="M60" s="50"/>
      <c r="N60" s="50"/>
      <c r="O60" s="50"/>
      <c r="P60" s="50"/>
    </row>
  </sheetData>
  <mergeCells count="15">
    <mergeCell ref="B8:C8"/>
    <mergeCell ref="B21:C21"/>
    <mergeCell ref="B22:C22"/>
    <mergeCell ref="B23:C23"/>
    <mergeCell ref="B25:C25"/>
    <mergeCell ref="B27:C27"/>
    <mergeCell ref="B28:C28"/>
    <mergeCell ref="B10:C10"/>
    <mergeCell ref="B13:C13"/>
    <mergeCell ref="B11:C11"/>
    <mergeCell ref="B12:C12"/>
    <mergeCell ref="B15:C15"/>
    <mergeCell ref="B16:C16"/>
    <mergeCell ref="B17:C17"/>
    <mergeCell ref="B20:C20"/>
  </mergeCells>
  <hyperlinks>
    <hyperlink ref="C18" r:id="rId1" xr:uid="{7C311B8A-DD0E-49E9-872D-59D7720D11F8}"/>
    <hyperlink ref="C24" r:id="rId2" xr:uid="{BC8A026B-D62D-4FBD-8A3E-B1529E4D7530}"/>
  </hyperlinks>
  <pageMargins left="0.7" right="0.7" top="0.75" bottom="0.75" header="0.3" footer="0.3"/>
  <pageSetup paperSize="9" scale="23" fitToHeight="4" orientation="portrait" verticalDpi="1200" r:id="rId3"/>
  <headerFooter>
    <oddFooter>&amp;LPrinted on &amp;D&amp;C© 2015 Global Footprint Network&amp;Rpage &amp;P of &amp;N</oddFooter>
  </headerFooter>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dc7b2f-b192-43c9-a688-8eb267d5b5f3" xsi:nil="true"/>
    <lcf76f155ced4ddcb4097134ff3c332f xmlns="7ee2284e-c9f4-4a10-b91e-09abd8a57b85">
      <Terms xmlns="http://schemas.microsoft.com/office/infopath/2007/PartnerControls"/>
    </lcf76f155ced4ddcb4097134ff3c332f>
    <_Flow_SignoffStatus xmlns="7ee2284e-c9f4-4a10-b91e-09abd8a57b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4CB5B0865D294B998E0B32731A5E18" ma:contentTypeVersion="16" ma:contentTypeDescription="Create a new document." ma:contentTypeScope="" ma:versionID="9c989db372f6058fc6df01556d6b6fbf">
  <xsd:schema xmlns:xsd="http://www.w3.org/2001/XMLSchema" xmlns:xs="http://www.w3.org/2001/XMLSchema" xmlns:p="http://schemas.microsoft.com/office/2006/metadata/properties" xmlns:ns2="7ee2284e-c9f4-4a10-b91e-09abd8a57b85" xmlns:ns3="68dc7b2f-b192-43c9-a688-8eb267d5b5f3" targetNamespace="http://schemas.microsoft.com/office/2006/metadata/properties" ma:root="true" ma:fieldsID="9d6b016760f5db33ede2a38b32bbf152" ns2:_="" ns3:_="">
    <xsd:import namespace="7ee2284e-c9f4-4a10-b91e-09abd8a57b85"/>
    <xsd:import namespace="68dc7b2f-b192-43c9-a688-8eb267d5b5f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_Flow_SignoffStatu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2284e-c9f4-4a10-b91e-09abd8a57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7cec4eb-0261-4ada-8595-5489aac3b2d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Flow_SignoffStatus" ma:index="20" nillable="true" ma:displayName="Sign-off status" ma:internalName="Sign_x002d_off_x0020_status">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dc7b2f-b192-43c9-a688-8eb267d5b5f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23df2a7-9115-4dfc-bc3b-7e2da65f65c1}" ma:internalName="TaxCatchAll" ma:showField="CatchAllData" ma:web="68dc7b2f-b192-43c9-a688-8eb267d5b5f3">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C61628-5AC1-433C-8811-728257EB4645}">
  <ds:schemaRefs>
    <ds:schemaRef ds:uri="http://schemas.microsoft.com/office/2006/metadata/properties"/>
    <ds:schemaRef ds:uri="http://schemas.microsoft.com/office/infopath/2007/PartnerControls"/>
    <ds:schemaRef ds:uri="68dc7b2f-b192-43c9-a688-8eb267d5b5f3"/>
    <ds:schemaRef ds:uri="7ee2284e-c9f4-4a10-b91e-09abd8a57b85"/>
  </ds:schemaRefs>
</ds:datastoreItem>
</file>

<file path=customXml/itemProps2.xml><?xml version="1.0" encoding="utf-8"?>
<ds:datastoreItem xmlns:ds="http://schemas.openxmlformats.org/officeDocument/2006/customXml" ds:itemID="{02B988EC-395C-4445-9839-79965E2FB2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2284e-c9f4-4a10-b91e-09abd8a57b85"/>
    <ds:schemaRef ds:uri="68dc7b2f-b192-43c9-a688-8eb267d5b5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24EC54-F2D1-46E3-8CB5-5BB39697A0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Definitions</vt:lpstr>
      <vt:lpstr>World Data and Figures (2023)</vt:lpstr>
      <vt:lpstr>Country Results (2023)</vt:lpstr>
      <vt:lpstr>Country Results (2025 Estimate)</vt:lpstr>
      <vt:lpstr>Scientific &amp; Editorial Review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Windows User</dc:creator>
  <cp:keywords>Keywords</cp:keywords>
  <cp:lastModifiedBy>David Lin</cp:lastModifiedBy>
  <cp:lastPrinted>2015-02-27T20:56:28Z</cp:lastPrinted>
  <dcterms:created xsi:type="dcterms:W3CDTF">2014-02-14T23:00:57Z</dcterms:created>
  <dcterms:modified xsi:type="dcterms:W3CDTF">2026-06-15T23:20:41Z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0x010100AE4CB5B0865D294B998E0B32731A5E18</vt:lpwstr>
  </property>
  <property fmtid="{D5CDD505-2E9C-101B-9397-08002B2CF9AE}" pid="3" name="Order">
    <vt:r8>200</vt:r8>
  </property>
  <property fmtid="{D5CDD505-2E9C-101B-9397-08002B2CF9AE}" pid="4" name="MediaServiceImageTags">
    <vt:lpwstr/>
  </property>
</Properties>
</file>